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x63\Desktop\Лиза\почта\минэкономика\Отчет по госпрограмме на 2018 год\2018 год\"/>
    </mc:Choice>
  </mc:AlternateContent>
  <bookViews>
    <workbookView xWindow="0" yWindow="120" windowWidth="21840" windowHeight="12210"/>
  </bookViews>
  <sheets>
    <sheet name="Лист1" sheetId="1" r:id="rId1"/>
  </sheets>
  <externalReferences>
    <externalReference r:id="rId2"/>
  </externalReferences>
  <definedNames>
    <definedName name="_xlnm.Print_Titles" localSheetId="0">Лист1!$3:$4</definedName>
  </definedNames>
  <calcPr calcId="162913"/>
</workbook>
</file>

<file path=xl/calcChain.xml><?xml version="1.0" encoding="utf-8"?>
<calcChain xmlns="http://schemas.openxmlformats.org/spreadsheetml/2006/main">
  <c r="I5" i="1" l="1"/>
  <c r="H207" i="1" l="1"/>
  <c r="H7" i="1" l="1"/>
  <c r="H6" i="1" l="1"/>
  <c r="G9" i="1" l="1"/>
  <c r="I23" i="1"/>
  <c r="I24" i="1"/>
  <c r="I26" i="1"/>
  <c r="I27" i="1"/>
  <c r="I28" i="1"/>
  <c r="I30" i="1"/>
  <c r="I31" i="1"/>
  <c r="I32" i="1"/>
  <c r="I34" i="1"/>
  <c r="I35" i="1"/>
  <c r="I36" i="1"/>
  <c r="I38" i="1"/>
  <c r="I39" i="1"/>
  <c r="I40" i="1"/>
  <c r="I42" i="1"/>
  <c r="I43" i="1"/>
  <c r="I44" i="1"/>
  <c r="I46" i="1"/>
  <c r="I47" i="1"/>
  <c r="I48" i="1"/>
  <c r="I49" i="1"/>
  <c r="I50" i="1"/>
  <c r="I51" i="1"/>
  <c r="I52" i="1"/>
  <c r="I54" i="1"/>
  <c r="I55" i="1"/>
  <c r="I56" i="1"/>
  <c r="I58" i="1"/>
  <c r="I59" i="1"/>
  <c r="I60" i="1"/>
  <c r="I62" i="1"/>
  <c r="I63" i="1"/>
  <c r="I64" i="1"/>
  <c r="I70" i="1"/>
  <c r="I71" i="1"/>
  <c r="I72" i="1"/>
  <c r="I74" i="1"/>
  <c r="I75" i="1"/>
  <c r="I76" i="1"/>
  <c r="I82" i="1"/>
  <c r="I83" i="1"/>
  <c r="I84" i="1"/>
  <c r="I86" i="1"/>
  <c r="I87" i="1"/>
  <c r="I94" i="1"/>
  <c r="I95" i="1"/>
  <c r="I96" i="1"/>
  <c r="I98" i="1"/>
  <c r="I99" i="1"/>
  <c r="I100" i="1"/>
  <c r="I102" i="1"/>
  <c r="I103" i="1"/>
  <c r="I104" i="1"/>
  <c r="I122" i="1"/>
  <c r="I123" i="1"/>
  <c r="I124" i="1"/>
  <c r="I125" i="1"/>
  <c r="I130" i="1"/>
  <c r="I131" i="1"/>
  <c r="I132" i="1"/>
  <c r="I133" i="1"/>
  <c r="I134" i="1"/>
  <c r="I135" i="1"/>
  <c r="I136" i="1"/>
  <c r="I138" i="1"/>
  <c r="I139" i="1"/>
  <c r="I140" i="1"/>
  <c r="I141" i="1"/>
  <c r="I142" i="1"/>
  <c r="I143" i="1"/>
  <c r="I146" i="1"/>
  <c r="I147" i="1"/>
  <c r="I150" i="1"/>
  <c r="I151" i="1"/>
  <c r="I158" i="1"/>
  <c r="I159" i="1"/>
  <c r="I160" i="1"/>
  <c r="I162" i="1"/>
  <c r="I163" i="1"/>
  <c r="I164" i="1"/>
  <c r="I166" i="1"/>
  <c r="I167" i="1"/>
  <c r="I168" i="1"/>
  <c r="I183" i="1"/>
  <c r="I184" i="1"/>
  <c r="I185" i="1"/>
  <c r="I187" i="1"/>
  <c r="I188" i="1"/>
  <c r="I189" i="1"/>
  <c r="I191" i="1"/>
  <c r="I192" i="1"/>
  <c r="I193" i="1"/>
  <c r="I194" i="1"/>
  <c r="I196" i="1"/>
  <c r="I198" i="1"/>
  <c r="I199" i="1"/>
  <c r="I200" i="1"/>
  <c r="I202" i="1"/>
  <c r="I203" i="1"/>
  <c r="I204" i="1"/>
  <c r="I205" i="1"/>
  <c r="I208" i="1"/>
  <c r="I209" i="1"/>
  <c r="I210" i="1"/>
  <c r="I211" i="1"/>
  <c r="I213" i="1"/>
  <c r="I214" i="1"/>
  <c r="I215" i="1"/>
  <c r="I216" i="1"/>
  <c r="I217" i="1"/>
  <c r="I218" i="1"/>
  <c r="I219" i="1"/>
  <c r="I220" i="1"/>
  <c r="I222" i="1"/>
  <c r="I223" i="1"/>
  <c r="I224" i="1"/>
  <c r="I225" i="1"/>
  <c r="I227" i="1"/>
  <c r="I228" i="1"/>
  <c r="I229" i="1"/>
  <c r="I232" i="1"/>
  <c r="I233" i="1"/>
  <c r="I234" i="1"/>
  <c r="I242" i="1"/>
  <c r="I243" i="1"/>
  <c r="I244" i="1"/>
  <c r="I246" i="1"/>
  <c r="I247" i="1"/>
  <c r="I248" i="1"/>
  <c r="I250" i="1"/>
  <c r="I251" i="1"/>
  <c r="I253" i="1"/>
  <c r="I254" i="1"/>
  <c r="I256" i="1"/>
  <c r="I257" i="1"/>
  <c r="I259" i="1"/>
  <c r="I260" i="1"/>
  <c r="I262" i="1"/>
  <c r="I263" i="1"/>
  <c r="I264" i="1"/>
  <c r="H84" i="1"/>
  <c r="H83" i="1"/>
  <c r="G51" i="1" l="1"/>
  <c r="G50" i="1" s="1"/>
  <c r="G95" i="1"/>
  <c r="G38" i="1" l="1"/>
  <c r="H146" i="1"/>
  <c r="G123" i="1" l="1"/>
  <c r="H233" i="1"/>
  <c r="G134" i="1"/>
  <c r="G107" i="1" l="1"/>
  <c r="G24" i="1" l="1"/>
  <c r="G233" i="1"/>
  <c r="G227" i="1"/>
  <c r="G188" i="1"/>
  <c r="G193" i="1"/>
  <c r="H188" i="1"/>
  <c r="H193" i="1"/>
  <c r="H189" i="1"/>
  <c r="G208" i="1"/>
  <c r="H134" i="1" l="1"/>
  <c r="H247" i="1"/>
  <c r="H248" i="1"/>
  <c r="H79" i="1"/>
  <c r="H14" i="1" l="1"/>
  <c r="G14" i="1"/>
  <c r="H259" i="1" l="1"/>
  <c r="G259" i="1"/>
  <c r="H256" i="1"/>
  <c r="G256" i="1"/>
  <c r="G262" i="1" l="1"/>
  <c r="H227" i="1"/>
  <c r="G232" i="1"/>
  <c r="H232" i="1"/>
  <c r="G213" i="1"/>
  <c r="H159" i="1"/>
  <c r="G203" i="1" l="1"/>
  <c r="G124" i="1" l="1"/>
  <c r="H262" i="1" l="1"/>
  <c r="G52" i="1" l="1"/>
  <c r="H192" i="1" l="1"/>
  <c r="G86" i="1" l="1"/>
  <c r="G90" i="1"/>
  <c r="H24" i="1" l="1"/>
  <c r="H23" i="1"/>
  <c r="G23" i="1"/>
  <c r="H34" i="1"/>
  <c r="G34" i="1"/>
  <c r="I17" i="1" l="1"/>
  <c r="G13" i="1"/>
  <c r="G218" i="1" l="1"/>
  <c r="H244" i="1"/>
  <c r="H245" i="1"/>
  <c r="H243" i="1"/>
  <c r="G244" i="1"/>
  <c r="G245" i="1"/>
  <c r="G243" i="1"/>
  <c r="H246" i="1"/>
  <c r="H242" i="1" l="1"/>
  <c r="G223" i="1" l="1"/>
  <c r="H202" i="1"/>
  <c r="G198" i="1" l="1"/>
  <c r="G237" i="1"/>
  <c r="H237" i="1"/>
  <c r="G159" i="1" l="1"/>
  <c r="G66" i="1"/>
  <c r="H13" i="1" l="1"/>
  <c r="I13" i="1" s="1"/>
  <c r="H10" i="1"/>
  <c r="H12" i="1"/>
  <c r="G192" i="1"/>
  <c r="H190" i="1"/>
  <c r="G189" i="1"/>
  <c r="G190" i="1"/>
  <c r="G70" i="1"/>
  <c r="H70" i="1"/>
  <c r="G12" i="1"/>
  <c r="H187" i="1" l="1"/>
  <c r="H160" i="1"/>
  <c r="H161" i="1"/>
  <c r="G160" i="1"/>
  <c r="G161" i="1"/>
  <c r="H166" i="1"/>
  <c r="G166" i="1"/>
  <c r="G158" i="1" l="1"/>
  <c r="H158" i="1"/>
  <c r="H253" i="1"/>
  <c r="H172" i="1" l="1"/>
  <c r="H173" i="1"/>
  <c r="H171" i="1"/>
  <c r="G172" i="1"/>
  <c r="G173" i="1"/>
  <c r="G171" i="1"/>
  <c r="H174" i="1"/>
  <c r="G174" i="1"/>
  <c r="I174" i="1" s="1"/>
  <c r="H178" i="1"/>
  <c r="G75" i="1"/>
  <c r="H54" i="1"/>
  <c r="G40" i="1"/>
  <c r="G39" i="1"/>
  <c r="G156" i="1" l="1"/>
  <c r="G170" i="1"/>
  <c r="I170" i="1" s="1"/>
  <c r="I15" i="1"/>
  <c r="G7" i="1" l="1"/>
  <c r="I156" i="1"/>
  <c r="G253" i="1"/>
  <c r="H251" i="1"/>
  <c r="G251" i="1"/>
  <c r="H143" i="1"/>
  <c r="G178" i="1"/>
  <c r="H170" i="1"/>
  <c r="H125" i="1"/>
  <c r="H52" i="1"/>
  <c r="H53" i="1"/>
  <c r="H51" i="1"/>
  <c r="G53" i="1"/>
  <c r="H50" i="1" l="1"/>
  <c r="H250" i="1"/>
  <c r="G202" i="1"/>
  <c r="I207" i="1" l="1"/>
  <c r="G207" i="1"/>
  <c r="H199" i="1"/>
  <c r="H200" i="1"/>
  <c r="H201" i="1"/>
  <c r="I201" i="1" s="1"/>
  <c r="H198" i="1"/>
  <c r="G199" i="1"/>
  <c r="G200" i="1"/>
  <c r="G201" i="1"/>
  <c r="H222" i="1"/>
  <c r="G222" i="1"/>
  <c r="H217" i="1"/>
  <c r="G217" i="1"/>
  <c r="G212" i="1"/>
  <c r="H212" i="1"/>
  <c r="I212" i="1" s="1"/>
  <c r="G162" i="1"/>
  <c r="H162" i="1"/>
  <c r="G155" i="1"/>
  <c r="H82" i="1"/>
  <c r="G82" i="1"/>
  <c r="H78" i="1"/>
  <c r="G6" i="1" l="1"/>
  <c r="I155" i="1"/>
  <c r="G197" i="1"/>
  <c r="G250" i="1"/>
  <c r="G246" i="1"/>
  <c r="G242" i="1"/>
  <c r="H183" i="1"/>
  <c r="G185" i="1"/>
  <c r="G186" i="1"/>
  <c r="G183" i="1"/>
  <c r="G126" i="1"/>
  <c r="H124" i="1"/>
  <c r="H123" i="1"/>
  <c r="H109" i="1"/>
  <c r="G109" i="1"/>
  <c r="H96" i="1"/>
  <c r="H97" i="1"/>
  <c r="H95" i="1"/>
  <c r="G96" i="1"/>
  <c r="G97" i="1"/>
  <c r="G76" i="1"/>
  <c r="G74" i="1" s="1"/>
  <c r="G77" i="1"/>
  <c r="H41" i="1"/>
  <c r="G41" i="1"/>
  <c r="H25" i="1"/>
  <c r="H22" i="1" s="1"/>
  <c r="G25" i="1"/>
  <c r="I14" i="1"/>
  <c r="G20" i="1" l="1"/>
  <c r="G19" i="1"/>
  <c r="H94" i="1"/>
  <c r="G187" i="1"/>
  <c r="I11" i="1"/>
  <c r="G10" i="1"/>
  <c r="I10" i="1" s="1"/>
  <c r="H186" i="1"/>
  <c r="I186" i="1" s="1"/>
  <c r="H184" i="1"/>
  <c r="G184" i="1"/>
  <c r="H185" i="1"/>
  <c r="G94" i="1"/>
  <c r="H122" i="1"/>
  <c r="H106" i="1"/>
  <c r="H155" i="1"/>
  <c r="G157" i="1"/>
  <c r="H142" i="1"/>
  <c r="H150" i="1"/>
  <c r="G149" i="1"/>
  <c r="G148" i="1"/>
  <c r="G144" i="1" s="1"/>
  <c r="G147" i="1"/>
  <c r="G143" i="1" s="1"/>
  <c r="G150" i="1"/>
  <c r="H138" i="1"/>
  <c r="H130" i="1"/>
  <c r="H126" i="1"/>
  <c r="H118" i="1"/>
  <c r="H114" i="1"/>
  <c r="G114" i="1"/>
  <c r="H110" i="1"/>
  <c r="H102" i="1"/>
  <c r="G102" i="1"/>
  <c r="H98" i="1"/>
  <c r="G98" i="1"/>
  <c r="H90" i="1"/>
  <c r="H89" i="1" s="1"/>
  <c r="H88" i="1" s="1"/>
  <c r="G78" i="1"/>
  <c r="H26" i="1"/>
  <c r="G26" i="1"/>
  <c r="G8" i="1"/>
  <c r="H156" i="1"/>
  <c r="H62" i="1"/>
  <c r="G62" i="1"/>
  <c r="H58" i="1"/>
  <c r="G58" i="1"/>
  <c r="G54" i="1"/>
  <c r="H42" i="1"/>
  <c r="G42" i="1"/>
  <c r="H38" i="1"/>
  <c r="H30" i="1"/>
  <c r="D10" i="1"/>
  <c r="H154" i="1" l="1"/>
  <c r="H76" i="1"/>
  <c r="H77" i="1"/>
  <c r="H197" i="1"/>
  <c r="I197" i="1" s="1"/>
  <c r="H182" i="1"/>
  <c r="I182" i="1" s="1"/>
  <c r="G146" i="1"/>
  <c r="H8" i="1"/>
  <c r="I8" i="1" s="1"/>
  <c r="H75" i="1"/>
  <c r="H19" i="1" l="1"/>
  <c r="G154" i="1"/>
  <c r="I154" i="1" s="1"/>
  <c r="G142" i="1"/>
  <c r="H21" i="1"/>
  <c r="H9" i="1" s="1"/>
  <c r="H20" i="1"/>
  <c r="H74" i="1"/>
  <c r="G182" i="1"/>
  <c r="H86" i="1"/>
  <c r="H5" i="1" l="1"/>
  <c r="H18" i="1"/>
  <c r="G106" i="1" l="1"/>
  <c r="I19" i="1" l="1"/>
  <c r="I6" i="1"/>
  <c r="G110" i="1"/>
  <c r="G30" i="1" l="1"/>
  <c r="G22" i="1" l="1"/>
  <c r="I22" i="1" s="1"/>
  <c r="I20" i="1" l="1"/>
  <c r="I7" i="1" l="1"/>
  <c r="G138" i="1" l="1"/>
  <c r="G130" i="1" l="1"/>
  <c r="G125" i="1"/>
  <c r="G21" i="1" l="1"/>
  <c r="I21" i="1" s="1"/>
  <c r="G122" i="1"/>
  <c r="G18" i="1" l="1"/>
  <c r="I18" i="1" s="1"/>
  <c r="G5" i="1" l="1"/>
  <c r="I9" i="1"/>
</calcChain>
</file>

<file path=xl/sharedStrings.xml><?xml version="1.0" encoding="utf-8"?>
<sst xmlns="http://schemas.openxmlformats.org/spreadsheetml/2006/main" count="457" uniqueCount="154">
  <si>
    <t>№</t>
  </si>
  <si>
    <t>статус</t>
  </si>
  <si>
    <t>Наименование государственной программы, основные мероприятия, мероприятия</t>
  </si>
  <si>
    <t>Источник финансирования</t>
  </si>
  <si>
    <t>Оценка расходов, тыс. руб.</t>
  </si>
  <si>
    <t>Отношение фактических расходов к оценке расходов %</t>
  </si>
  <si>
    <t xml:space="preserve">Оценка расходов </t>
  </si>
  <si>
    <t>Государственная программа</t>
  </si>
  <si>
    <t>Развитие сельского хозяйства КЧР до 2020 года</t>
  </si>
  <si>
    <t>бюджет Карачаево-Черкесской Республики</t>
  </si>
  <si>
    <t>в т. ч. средства из федерального бюджета</t>
  </si>
  <si>
    <t>иные источники</t>
  </si>
  <si>
    <t>Подпрограмма</t>
  </si>
  <si>
    <t>Обеспечение общих условий функционирования сельскохозяйственной отрасли</t>
  </si>
  <si>
    <t>Обеспечение эпизоотического и ветеринарно-санитарного благополучия на территории Карачаево-Черкесской Республики</t>
  </si>
  <si>
    <t>Развитие отраслей агропромышленного комплекса в том числе:</t>
  </si>
  <si>
    <t>всего</t>
  </si>
  <si>
    <t xml:space="preserve"> Основное мероприятие</t>
  </si>
  <si>
    <t>Поддержание доходности сельскохозяйственных товаропроизводителей в области растениеводства (несвязанная поддержка)</t>
  </si>
  <si>
    <t>мероприятие</t>
  </si>
  <si>
    <t xml:space="preserve">Оказание несвязанной поддержки сельскохозяйственным товаропроизводителям в области растениеводства 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</si>
  <si>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</si>
  <si>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Поддержание доходности сельскохозяйственных товаропроизводителей в области молочного скотоводства (на 1 кг реализованного молока)</t>
  </si>
  <si>
    <t xml:space="preserve">Субсидирование производства 1 килограмма реализованного (товарного) молока и (или) отгруженного на собственную переработку молока» </t>
  </si>
  <si>
    <t>Развитие молочного скотоводства</t>
  </si>
  <si>
    <t xml:space="preserve"> Развитие элитного семеноводства</t>
  </si>
  <si>
    <t xml:space="preserve">  Племенное  животноводство</t>
  </si>
  <si>
    <t>Развитие племенной базы молочного скотоводства</t>
  </si>
  <si>
    <t>Развитие производственной базы мясного скотоводства</t>
  </si>
  <si>
    <t>Основное мероприятие</t>
  </si>
  <si>
    <t>Содействие достижению целевых показателей программы в области растениеводства»</t>
  </si>
  <si>
    <t>Субсидирование части затрат на раскорчевку выбывших из эксплуатации старых садов и рекультивацию раскорчеванных площадей</t>
  </si>
  <si>
    <t>Возмещение части затрат на закладку и уход за многолетними плодовыми и   ягодными   насаждениями</t>
  </si>
  <si>
    <t>Мероприятия по защите сельскохозяйственных культур от градобития</t>
  </si>
  <si>
    <t>Мероприятия по борьбе с саранчой</t>
  </si>
  <si>
    <t>Содействие достижению целевых показателей программы в области животноводства</t>
  </si>
  <si>
    <t>Pазвитие овцеводства и козоводства</t>
  </si>
  <si>
    <t>Развитие производства  тонкорунной и полутонкорунной шерсти</t>
  </si>
  <si>
    <t>Обеспечение финансовой устойчивости сельскохозяйственных товаропроизводителей в области растениеводства и животноводства (краткосрочное кредитование, страхование)</t>
  </si>
  <si>
    <t>Субсидирование части процентной ставки на развитие растениеводства, переработки ее продукции, развития инфраструктуры и логистического обеспечения рынков продукции растениеводства» по краткосрочным кредитам (займам)</t>
  </si>
  <si>
    <t>Субсидирование части процентной ставки по краткосрочным кредитам (займам) на развитие животноводства, переработки ее продукции, развития инфраструктуры и логистического обеспечения рынков продукции животноводства</t>
  </si>
  <si>
    <t>Субсидирование части процентной ставки по краткосрочным кредитам, (займам) на развитие молочного скотоводства</t>
  </si>
  <si>
    <t>Достижение целевых показателей региональной программы в области развития малых форм хозяйствования на селе</t>
  </si>
  <si>
    <t>Поддержка начинающих фермеров</t>
  </si>
  <si>
    <t>Развитие семейных животноводческих ферм</t>
  </si>
  <si>
    <t>Государственная поддержка кредитования малых форм хозяйствования</t>
  </si>
  <si>
    <t>Развитие сельскохозяйственной кооперации</t>
  </si>
  <si>
    <t>Техническая и технологическая модернизация, инновационное развитие</t>
  </si>
  <si>
    <t xml:space="preserve">Реализация перспективных инновационных проектов в агропромышленном комплексе и развитие производства и товаропроводящей инфраструктуры системы социального питания </t>
  </si>
  <si>
    <t>Проведение сельскохозяйственной выставки и иных мероприятий</t>
  </si>
  <si>
    <t>Стимулирование инвестиционной деятельности в агропромышленном комплексе</t>
  </si>
  <si>
    <t>Поддержка инвестиционного кредитования в агропромышленном комплексе</t>
  </si>
  <si>
    <t>Субсидирование части процентной ставки по инвестиционным кредитам (займам)  на развитите животноводства, переработки ее продукции, развития инфраструктуры и логистического обеспечения рынков продукции животноводства</t>
  </si>
  <si>
    <t>Основное меропиятие</t>
  </si>
  <si>
    <t xml:space="preserve"> Возмещение прямых понесенных затрат на создание и модернизацию объектов АПК</t>
  </si>
  <si>
    <t>Возмещение прямых понесенных затрат на создание и модернизацию объектов животноводческих комплексов молочного направления (молочных ферм)</t>
  </si>
  <si>
    <t>Возмещение прямых понесенных затрат на создание и модернизациюселекционно-семеноводческих центров</t>
  </si>
  <si>
    <t>Устойчивое развитие сельских территорий Карачаево-Черкесской Республики до 2020 года</t>
  </si>
  <si>
    <t>бюджеты муниципальных образований</t>
  </si>
  <si>
    <t>Осеновное мероприятие</t>
  </si>
  <si>
    <t>Улучшение жилищных условий граждан, проживающих в сельской местности, в том числе молодых семей и молодых специалистов</t>
  </si>
  <si>
    <t>Улучшение жилищных условий  молодых семей и молодых специалистов</t>
  </si>
  <si>
    <t>Развитие сети общеобразовательных      учреждений    в    сельской    местности</t>
  </si>
  <si>
    <t>Развитие газификации в сельской местности</t>
  </si>
  <si>
    <t>Развитие водоснабжения в сельской местности</t>
  </si>
  <si>
    <t xml:space="preserve">Развитие сети фельдшерско-акушерских пунктов и /или офисов врачей общей практики в сельской местности» </t>
  </si>
  <si>
    <t>Развитие сети плоскостных спортивных сооружений в сельской местности</t>
  </si>
  <si>
    <t xml:space="preserve">Грантовая поддержка местных инициатив граждан, проживающих в сельской местности» 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</si>
  <si>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</si>
  <si>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Развитие культурно-досуговой деятельности в сельской местности</t>
  </si>
  <si>
    <t>Развитие мелиорации земель сельскохо-зяйственного назначения Карачаево-Черкесской Республики до 2020 года</t>
  </si>
  <si>
    <t>Компенсация части затрат сельскохозяйственных товаропроизводителей на строительство, реконструкцию и техническое перевооружение мелиоративных систем</t>
  </si>
  <si>
    <t>Содержание аппарата Министерства сельского хозяйства</t>
  </si>
  <si>
    <t>Содержание аппарата Государственной продовольственной инспекции Карачаево-Черкесской Республики</t>
  </si>
  <si>
    <t>Содержание аппарата Управления ветеринарии Карачаево-Черкесской Республики</t>
  </si>
  <si>
    <t>из бюджета муниципальных образовании Карачаево-Черкесской Республики</t>
  </si>
  <si>
    <t>Оновное мероприятие</t>
  </si>
  <si>
    <t>2.2.2</t>
  </si>
  <si>
    <t>2.3</t>
  </si>
  <si>
    <t>2.3.1</t>
  </si>
  <si>
    <t>2.3.2</t>
  </si>
  <si>
    <t>2.3.3</t>
  </si>
  <si>
    <t>2.3.5</t>
  </si>
  <si>
    <t>2.4</t>
  </si>
  <si>
    <t>2.4.1</t>
  </si>
  <si>
    <t>2.4.2</t>
  </si>
  <si>
    <t>2.4.3</t>
  </si>
  <si>
    <t>2.4.4</t>
  </si>
  <si>
    <t>2.5</t>
  </si>
  <si>
    <t>2.5.1</t>
  </si>
  <si>
    <t>2.5.2</t>
  </si>
  <si>
    <t>2.6</t>
  </si>
  <si>
    <t>2.6.1</t>
  </si>
  <si>
    <t>2.6.2</t>
  </si>
  <si>
    <t>2.6.3</t>
  </si>
  <si>
    <t>2.7.1</t>
  </si>
  <si>
    <t>2.7</t>
  </si>
  <si>
    <t>2.7.2</t>
  </si>
  <si>
    <t>2.7.3</t>
  </si>
  <si>
    <t>2.7.4</t>
  </si>
  <si>
    <t>3.1.1</t>
  </si>
  <si>
    <t>4.1</t>
  </si>
  <si>
    <t>5.1</t>
  </si>
  <si>
    <t>5.1.1</t>
  </si>
  <si>
    <t>5.2.7</t>
  </si>
  <si>
    <t>Исп. Кубанова 22-06-74</t>
  </si>
  <si>
    <t>Форма 2 приложение №3</t>
  </si>
  <si>
    <t>«Содействие достижению целевых показателей программы в области традиционных подотраслей сельского хозяйства, имеющих существенное значение для региона (Элитное семеноводство и племенное животноводство):</t>
  </si>
  <si>
    <t>Обеспечение реализации государственной программы "Развитие сельского хозяйства Карачаево-Черкесской Республики до 2020 года"</t>
  </si>
  <si>
    <t xml:space="preserve">«Субсидирование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растениеводства» </t>
  </si>
  <si>
    <t>2.3.4</t>
  </si>
  <si>
    <t>Развитие племенной базы мясного скотоводства</t>
  </si>
  <si>
    <t>3.1.</t>
  </si>
  <si>
    <t>3.</t>
  </si>
  <si>
    <t>4.</t>
  </si>
  <si>
    <t>4.1.1.</t>
  </si>
  <si>
    <t>4.1.2.</t>
  </si>
  <si>
    <t>4.2.</t>
  </si>
  <si>
    <t>4.2.1.</t>
  </si>
  <si>
    <t>4.2.2.</t>
  </si>
  <si>
    <t>5.</t>
  </si>
  <si>
    <t>5.2.</t>
  </si>
  <si>
    <t>5.2.1.</t>
  </si>
  <si>
    <t>5.2.2.</t>
  </si>
  <si>
    <t>5.2.3.</t>
  </si>
  <si>
    <t>5.2.4.</t>
  </si>
  <si>
    <t>5.2.5.</t>
  </si>
  <si>
    <t>5.2.8.</t>
  </si>
  <si>
    <t>5.2.6.</t>
  </si>
  <si>
    <t>6.</t>
  </si>
  <si>
    <t>6.1.</t>
  </si>
  <si>
    <t>7.</t>
  </si>
  <si>
    <t>7.1.</t>
  </si>
  <si>
    <t>7.2.</t>
  </si>
  <si>
    <t>7.3.</t>
  </si>
  <si>
    <t>1.</t>
  </si>
  <si>
    <t>1.1.</t>
  </si>
  <si>
    <t>2.</t>
  </si>
  <si>
    <t>2.1.</t>
  </si>
  <si>
    <t>2.1.1.</t>
  </si>
  <si>
    <t>2.1.2.</t>
  </si>
  <si>
    <t>2.2.</t>
  </si>
  <si>
    <t>2.2.1.</t>
  </si>
  <si>
    <t>Фактические расходы на отчетную дату</t>
  </si>
  <si>
    <t>2.1.3</t>
  </si>
  <si>
    <t>Оказание несвязанной поддержки сельскохозяйственным товаропроизводителям в области растениеводства (приобретение дизтопливо)</t>
  </si>
  <si>
    <t>* не программные мероприятия :</t>
  </si>
  <si>
    <t>штраф за недостижение индикаторов за 2017 год</t>
  </si>
  <si>
    <t>федеральный бюджет</t>
  </si>
  <si>
    <t>ЧС 2018 год</t>
  </si>
  <si>
    <t>Отчет о расходах на реализацию целей государственной программы "Развитие сельского хозяйства  Карачаево-Черкесской Республики до 2020 года" за счет всех источников финансирования по состоянию на 01.01.2019</t>
  </si>
  <si>
    <t xml:space="preserve">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дорогами» </t>
  </si>
  <si>
    <t xml:space="preserve"> Министр</t>
  </si>
  <si>
    <t>А.А. Боташев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</si>
</sst>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 Cyr"/>
      <family val="2"/>
    </font>
    <font>
      <i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i/>
      <sz val="10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i/>
      <sz val="10.5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" fontId="9" fillId="0" borderId="11">
      <alignment horizontal="right" vertical="top" shrinkToFit="1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5" borderId="0"/>
    <xf numFmtId="0" fontId="18" fillId="0" borderId="16">
      <alignment horizontal="center" vertical="center" wrapText="1"/>
    </xf>
    <xf numFmtId="1" fontId="18" fillId="0" borderId="16">
      <alignment horizontal="left" vertical="top" wrapText="1" indent="2"/>
    </xf>
    <xf numFmtId="0" fontId="18" fillId="0" borderId="0"/>
    <xf numFmtId="0" fontId="18" fillId="0" borderId="16">
      <alignment horizontal="center" vertical="center" wrapText="1"/>
    </xf>
    <xf numFmtId="1" fontId="18" fillId="0" borderId="16">
      <alignment horizontal="center" vertical="top" shrinkToFi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5" borderId="0">
      <alignment shrinkToFi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9" fillId="0" borderId="16">
      <alignment horizontal="left"/>
    </xf>
    <xf numFmtId="0" fontId="18" fillId="0" borderId="16">
      <alignment horizontal="center" vertical="center" wrapText="1"/>
    </xf>
    <xf numFmtId="4" fontId="18" fillId="0" borderId="16">
      <alignment horizontal="right" vertical="top" shrinkToFit="1"/>
    </xf>
    <xf numFmtId="4" fontId="19" fillId="4" borderId="16">
      <alignment horizontal="right" vertical="top" shrinkToFit="1"/>
    </xf>
    <xf numFmtId="0" fontId="18" fillId="0" borderId="0">
      <alignment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16">
      <alignment horizontal="center" vertical="center" wrapText="1"/>
    </xf>
    <xf numFmtId="0" fontId="18" fillId="0" borderId="0">
      <alignment horizontal="left" wrapText="1"/>
    </xf>
    <xf numFmtId="10" fontId="18" fillId="0" borderId="16">
      <alignment horizontal="right" vertical="top" shrinkToFit="1"/>
    </xf>
    <xf numFmtId="10" fontId="19" fillId="4" borderId="16">
      <alignment horizontal="right" vertical="top" shrinkToFit="1"/>
    </xf>
    <xf numFmtId="0" fontId="20" fillId="0" borderId="0">
      <alignment horizontal="center" wrapText="1"/>
    </xf>
    <xf numFmtId="0" fontId="20" fillId="0" borderId="0">
      <alignment horizontal="center"/>
    </xf>
    <xf numFmtId="0" fontId="18" fillId="0" borderId="0">
      <alignment horizontal="right"/>
    </xf>
    <xf numFmtId="0" fontId="18" fillId="0" borderId="0">
      <alignment vertical="top"/>
    </xf>
    <xf numFmtId="0" fontId="19" fillId="0" borderId="16">
      <alignment vertical="top" wrapText="1"/>
    </xf>
    <xf numFmtId="0" fontId="18" fillId="5" borderId="0">
      <alignment horizontal="center"/>
    </xf>
    <xf numFmtId="0" fontId="18" fillId="5" borderId="0">
      <alignment horizontal="left"/>
    </xf>
    <xf numFmtId="4" fontId="19" fillId="6" borderId="16">
      <alignment horizontal="right" vertical="top" shrinkToFit="1"/>
    </xf>
    <xf numFmtId="10" fontId="19" fillId="6" borderId="16">
      <alignment horizontal="right" vertical="top" shrinkToFit="1"/>
    </xf>
    <xf numFmtId="0" fontId="21" fillId="0" borderId="0"/>
    <xf numFmtId="0" fontId="21" fillId="0" borderId="0"/>
    <xf numFmtId="0" fontId="21" fillId="5" borderId="0"/>
    <xf numFmtId="0" fontId="21" fillId="0" borderId="16">
      <alignment horizontal="center" vertical="center" wrapText="1"/>
    </xf>
    <xf numFmtId="1" fontId="21" fillId="0" borderId="16">
      <alignment horizontal="left" vertical="top" wrapText="1" indent="2"/>
    </xf>
    <xf numFmtId="0" fontId="21" fillId="0" borderId="0"/>
    <xf numFmtId="0" fontId="21" fillId="0" borderId="16">
      <alignment horizontal="center" vertical="center" wrapText="1"/>
    </xf>
    <xf numFmtId="1" fontId="21" fillId="0" borderId="16">
      <alignment horizontal="center" vertical="top" shrinkToFi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5" borderId="0">
      <alignment shrinkToFi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2" fillId="0" borderId="16">
      <alignment horizontal="left"/>
    </xf>
    <xf numFmtId="0" fontId="21" fillId="0" borderId="16">
      <alignment horizontal="center" vertical="center" wrapText="1"/>
    </xf>
    <xf numFmtId="4" fontId="21" fillId="0" borderId="16">
      <alignment horizontal="right" vertical="top" shrinkToFit="1"/>
    </xf>
    <xf numFmtId="4" fontId="22" fillId="4" borderId="16">
      <alignment horizontal="right" vertical="top" shrinkToFit="1"/>
    </xf>
    <xf numFmtId="0" fontId="21" fillId="0" borderId="0">
      <alignment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16">
      <alignment horizontal="center" vertical="center" wrapText="1"/>
    </xf>
    <xf numFmtId="0" fontId="21" fillId="0" borderId="0">
      <alignment horizontal="left" wrapText="1"/>
    </xf>
    <xf numFmtId="10" fontId="21" fillId="0" borderId="16">
      <alignment horizontal="right" vertical="top" shrinkToFit="1"/>
    </xf>
    <xf numFmtId="10" fontId="22" fillId="4" borderId="16">
      <alignment horizontal="right" vertical="top" shrinkToFit="1"/>
    </xf>
    <xf numFmtId="0" fontId="23" fillId="0" borderId="0">
      <alignment horizontal="center" wrapText="1"/>
    </xf>
    <xf numFmtId="0" fontId="23" fillId="0" borderId="0">
      <alignment horizontal="center"/>
    </xf>
    <xf numFmtId="0" fontId="21" fillId="0" borderId="0">
      <alignment horizontal="right"/>
    </xf>
    <xf numFmtId="0" fontId="21" fillId="0" borderId="0">
      <alignment vertical="top"/>
    </xf>
    <xf numFmtId="0" fontId="22" fillId="0" borderId="16">
      <alignment vertical="top" wrapText="1"/>
    </xf>
    <xf numFmtId="0" fontId="21" fillId="5" borderId="0">
      <alignment horizontal="center"/>
    </xf>
    <xf numFmtId="0" fontId="21" fillId="5" borderId="0">
      <alignment horizontal="left"/>
    </xf>
    <xf numFmtId="4" fontId="22" fillId="6" borderId="16">
      <alignment horizontal="right" vertical="top" shrinkToFit="1"/>
    </xf>
    <xf numFmtId="10" fontId="22" fillId="6" borderId="16">
      <alignment horizontal="right" vertical="top" shrinkToFit="1"/>
    </xf>
  </cellStyleXfs>
  <cellXfs count="118">
    <xf numFmtId="0" fontId="0" fillId="0" borderId="0" xfId="0"/>
    <xf numFmtId="0" fontId="0" fillId="0" borderId="0" xfId="0" applyBorder="1"/>
    <xf numFmtId="165" fontId="7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164" fontId="7" fillId="2" borderId="1" xfId="1" applyNumberFormat="1" applyFont="1" applyFill="1" applyBorder="1" applyAlignment="1">
      <alignment horizontal="center" vertical="center" shrinkToFit="1"/>
    </xf>
    <xf numFmtId="164" fontId="10" fillId="2" borderId="1" xfId="1" applyNumberFormat="1" applyFont="1" applyFill="1" applyBorder="1" applyAlignment="1">
      <alignment horizontal="center" vertical="center" shrinkToFit="1"/>
    </xf>
    <xf numFmtId="164" fontId="8" fillId="2" borderId="1" xfId="1" applyNumberFormat="1" applyFont="1" applyFill="1" applyBorder="1" applyAlignment="1">
      <alignment horizontal="center" vertical="center" shrinkToFit="1"/>
    </xf>
    <xf numFmtId="164" fontId="10" fillId="2" borderId="1" xfId="0" applyNumberFormat="1" applyFont="1" applyFill="1" applyBorder="1" applyAlignment="1">
      <alignment horizontal="center" vertical="center" shrinkToFit="1"/>
    </xf>
    <xf numFmtId="164" fontId="8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shrinkToFit="1"/>
    </xf>
    <xf numFmtId="164" fontId="8" fillId="2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 vertical="center" shrinkToFit="1"/>
    </xf>
    <xf numFmtId="165" fontId="12" fillId="3" borderId="1" xfId="0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shrinkToFit="1"/>
    </xf>
    <xf numFmtId="2" fontId="14" fillId="3" borderId="1" xfId="2" applyNumberFormat="1" applyFont="1" applyFill="1" applyBorder="1" applyAlignment="1">
      <alignment horizontal="center" vertical="center"/>
    </xf>
    <xf numFmtId="2" fontId="14" fillId="3" borderId="1" xfId="2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shrinkToFit="1"/>
    </xf>
    <xf numFmtId="164" fontId="8" fillId="2" borderId="1" xfId="0" applyNumberFormat="1" applyFont="1" applyFill="1" applyBorder="1" applyAlignment="1">
      <alignment horizontal="center" vertical="center" shrinkToFit="1"/>
    </xf>
    <xf numFmtId="164" fontId="25" fillId="2" borderId="1" xfId="1" applyNumberFormat="1" applyFont="1" applyFill="1" applyBorder="1" applyAlignment="1">
      <alignment horizontal="center" vertical="center" shrinkToFit="1"/>
    </xf>
    <xf numFmtId="165" fontId="25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10" fillId="2" borderId="1" xfId="0" applyNumberFormat="1" applyFont="1" applyFill="1" applyBorder="1" applyAlignment="1">
      <alignment horizontal="center" vertical="center"/>
    </xf>
    <xf numFmtId="164" fontId="16" fillId="2" borderId="1" xfId="1" applyNumberFormat="1" applyFont="1" applyFill="1" applyBorder="1" applyAlignment="1">
      <alignment horizontal="center" vertical="center" shrinkToFit="1"/>
    </xf>
    <xf numFmtId="165" fontId="16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center" vertical="center" shrinkToFit="1"/>
    </xf>
    <xf numFmtId="164" fontId="8" fillId="2" borderId="0" xfId="0" applyNumberFormat="1" applyFont="1" applyFill="1" applyBorder="1" applyAlignment="1">
      <alignment horizontal="center"/>
    </xf>
    <xf numFmtId="165" fontId="10" fillId="2" borderId="0" xfId="0" applyNumberFormat="1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shrinkToFit="1"/>
    </xf>
    <xf numFmtId="164" fontId="5" fillId="2" borderId="1" xfId="1" applyNumberFormat="1" applyFont="1" applyFill="1" applyBorder="1" applyAlignment="1">
      <alignment horizontal="center" vertical="center" shrinkToFit="1"/>
    </xf>
    <xf numFmtId="164" fontId="4" fillId="2" borderId="1" xfId="1" applyNumberFormat="1" applyFont="1" applyFill="1" applyBorder="1" applyAlignment="1">
      <alignment horizontal="center" vertical="center" shrinkToFit="1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 shrinkToFit="1"/>
    </xf>
    <xf numFmtId="49" fontId="5" fillId="2" borderId="13" xfId="0" applyNumberFormat="1" applyFont="1" applyFill="1" applyBorder="1" applyAlignment="1">
      <alignment horizontal="center" vertical="center" wrapText="1" shrinkToFit="1"/>
    </xf>
    <xf numFmtId="49" fontId="5" fillId="2" borderId="14" xfId="0" applyNumberFormat="1" applyFont="1" applyFill="1" applyBorder="1" applyAlignment="1">
      <alignment horizontal="center" vertical="center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shrinkToFit="1"/>
    </xf>
    <xf numFmtId="164" fontId="5" fillId="2" borderId="3" xfId="0" applyNumberFormat="1" applyFont="1" applyFill="1" applyBorder="1" applyAlignment="1">
      <alignment horizontal="center" vertical="center" shrinkToFit="1"/>
    </xf>
    <xf numFmtId="164" fontId="5" fillId="2" borderId="4" xfId="0" applyNumberFormat="1" applyFont="1" applyFill="1" applyBorder="1" applyAlignment="1">
      <alignment horizontal="center" vertical="center" shrinkToFit="1"/>
    </xf>
    <xf numFmtId="164" fontId="5" fillId="2" borderId="2" xfId="1" applyNumberFormat="1" applyFont="1" applyFill="1" applyBorder="1" applyAlignment="1">
      <alignment horizontal="center" vertical="center" shrinkToFit="1"/>
    </xf>
    <xf numFmtId="164" fontId="5" fillId="2" borderId="3" xfId="1" applyNumberFormat="1" applyFont="1" applyFill="1" applyBorder="1" applyAlignment="1">
      <alignment horizontal="center" vertical="center" shrinkToFit="1"/>
    </xf>
    <xf numFmtId="164" fontId="5" fillId="2" borderId="4" xfId="1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shrinkToFit="1"/>
    </xf>
    <xf numFmtId="164" fontId="15" fillId="2" borderId="1" xfId="0" applyNumberFormat="1" applyFont="1" applyFill="1" applyBorder="1" applyAlignment="1">
      <alignment horizontal="center" vertical="center" shrinkToFit="1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 shrinkToFit="1"/>
    </xf>
    <xf numFmtId="49" fontId="2" fillId="2" borderId="13" xfId="0" applyNumberFormat="1" applyFont="1" applyFill="1" applyBorder="1" applyAlignment="1">
      <alignment horizontal="center" vertical="center" wrapText="1" shrinkToFit="1"/>
    </xf>
    <xf numFmtId="49" fontId="2" fillId="2" borderId="14" xfId="0" applyNumberFormat="1" applyFont="1" applyFill="1" applyBorder="1" applyAlignment="1">
      <alignment horizontal="center" vertical="center" wrapText="1" shrinkToFit="1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164" fontId="24" fillId="2" borderId="1" xfId="0" applyNumberFormat="1" applyFont="1" applyFill="1" applyBorder="1" applyAlignment="1">
      <alignment horizontal="center" vertical="center" shrinkToFit="1"/>
    </xf>
    <xf numFmtId="2" fontId="14" fillId="3" borderId="14" xfId="2" applyNumberFormat="1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shrinkToFit="1"/>
    </xf>
    <xf numFmtId="164" fontId="12" fillId="3" borderId="2" xfId="1" applyNumberFormat="1" applyFont="1" applyFill="1" applyBorder="1" applyAlignment="1">
      <alignment horizontal="left" vertical="center" wrapText="1" shrinkToFit="1"/>
    </xf>
    <xf numFmtId="164" fontId="12" fillId="3" borderId="3" xfId="1" applyNumberFormat="1" applyFont="1" applyFill="1" applyBorder="1" applyAlignment="1">
      <alignment horizontal="left" vertical="center" wrapText="1" shrinkToFit="1"/>
    </xf>
    <xf numFmtId="164" fontId="12" fillId="3" borderId="4" xfId="1" applyNumberFormat="1" applyFont="1" applyFill="1" applyBorder="1" applyAlignment="1">
      <alignment horizontal="left" vertical="center" wrapText="1" shrinkToFit="1"/>
    </xf>
    <xf numFmtId="164" fontId="12" fillId="3" borderId="1" xfId="1" applyNumberFormat="1" applyFont="1" applyFill="1" applyBorder="1" applyAlignment="1">
      <alignment horizontal="left" vertical="center" shrinkToFi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horizontal="center" vertical="center" wrapText="1" shrinkToFit="1"/>
    </xf>
    <xf numFmtId="49" fontId="12" fillId="3" borderId="6" xfId="0" applyNumberFormat="1" applyFont="1" applyFill="1" applyBorder="1" applyAlignment="1">
      <alignment horizontal="center" vertical="center" wrapText="1" shrinkToFit="1"/>
    </xf>
    <xf numFmtId="49" fontId="12" fillId="3" borderId="7" xfId="0" applyNumberFormat="1" applyFont="1" applyFill="1" applyBorder="1" applyAlignment="1">
      <alignment horizontal="center" vertical="center" wrapText="1" shrinkToFit="1"/>
    </xf>
    <xf numFmtId="49" fontId="12" fillId="3" borderId="8" xfId="0" applyNumberFormat="1" applyFont="1" applyFill="1" applyBorder="1" applyAlignment="1">
      <alignment horizontal="center" vertical="center" wrapText="1" shrinkToFit="1"/>
    </xf>
    <xf numFmtId="49" fontId="12" fillId="3" borderId="9" xfId="0" applyNumberFormat="1" applyFont="1" applyFill="1" applyBorder="1" applyAlignment="1">
      <alignment horizontal="center" vertical="center" wrapText="1" shrinkToFit="1"/>
    </xf>
    <xf numFmtId="49" fontId="12" fillId="3" borderId="10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00">
    <cellStyle name="br" xfId="5"/>
    <cellStyle name="col" xfId="6"/>
    <cellStyle name="style0" xfId="7"/>
    <cellStyle name="style0 2" xfId="54"/>
    <cellStyle name="td" xfId="8"/>
    <cellStyle name="td 2" xfId="55"/>
    <cellStyle name="tr" xfId="9"/>
    <cellStyle name="xl21" xfId="10"/>
    <cellStyle name="xl21 2" xfId="56"/>
    <cellStyle name="xl22" xfId="11"/>
    <cellStyle name="xl22 2" xfId="57"/>
    <cellStyle name="xl23" xfId="12"/>
    <cellStyle name="xl23 2" xfId="58"/>
    <cellStyle name="xl24" xfId="13"/>
    <cellStyle name="xl24 2" xfId="59"/>
    <cellStyle name="xl25" xfId="14"/>
    <cellStyle name="xl25 2" xfId="60"/>
    <cellStyle name="xl26" xfId="15"/>
    <cellStyle name="xl26 2" xfId="61"/>
    <cellStyle name="xl27" xfId="16"/>
    <cellStyle name="xl27 2" xfId="62"/>
    <cellStyle name="xl28" xfId="17"/>
    <cellStyle name="xl28 2" xfId="63"/>
    <cellStyle name="xl29" xfId="18"/>
    <cellStyle name="xl29 2" xfId="64"/>
    <cellStyle name="xl30" xfId="19"/>
    <cellStyle name="xl30 2" xfId="65"/>
    <cellStyle name="xl31" xfId="20"/>
    <cellStyle name="xl31 2" xfId="66"/>
    <cellStyle name="xl32" xfId="3"/>
    <cellStyle name="xl32 2" xfId="21"/>
    <cellStyle name="xl32 3" xfId="67"/>
    <cellStyle name="xl33" xfId="22"/>
    <cellStyle name="xl33 2" xfId="68"/>
    <cellStyle name="xl34" xfId="23"/>
    <cellStyle name="xl34 2" xfId="69"/>
    <cellStyle name="xl35" xfId="24"/>
    <cellStyle name="xl35 2" xfId="70"/>
    <cellStyle name="xl36" xfId="25"/>
    <cellStyle name="xl36 2" xfId="71"/>
    <cellStyle name="xl37" xfId="26"/>
    <cellStyle name="xl37 2" xfId="72"/>
    <cellStyle name="xl38" xfId="27"/>
    <cellStyle name="xl38 2" xfId="73"/>
    <cellStyle name="xl39" xfId="28"/>
    <cellStyle name="xl39 2" xfId="74"/>
    <cellStyle name="xl40" xfId="29"/>
    <cellStyle name="xl40 2" xfId="75"/>
    <cellStyle name="xl41" xfId="30"/>
    <cellStyle name="xl41 2" xfId="76"/>
    <cellStyle name="xl42" xfId="31"/>
    <cellStyle name="xl42 2" xfId="77"/>
    <cellStyle name="xl43" xfId="32"/>
    <cellStyle name="xl43 2" xfId="78"/>
    <cellStyle name="xl44" xfId="33"/>
    <cellStyle name="xl44 2" xfId="79"/>
    <cellStyle name="xl45" xfId="34"/>
    <cellStyle name="xl45 2" xfId="80"/>
    <cellStyle name="xl46" xfId="35"/>
    <cellStyle name="xl46 2" xfId="81"/>
    <cellStyle name="xl47" xfId="36"/>
    <cellStyle name="xl47 2" xfId="82"/>
    <cellStyle name="xl48" xfId="37"/>
    <cellStyle name="xl48 2" xfId="83"/>
    <cellStyle name="xl49" xfId="38"/>
    <cellStyle name="xl49 2" xfId="84"/>
    <cellStyle name="xl50" xfId="39"/>
    <cellStyle name="xl50 2" xfId="85"/>
    <cellStyle name="xl51" xfId="40"/>
    <cellStyle name="xl51 2" xfId="86"/>
    <cellStyle name="xl52" xfId="41"/>
    <cellStyle name="xl52 2" xfId="87"/>
    <cellStyle name="xl53" xfId="42"/>
    <cellStyle name="xl53 2" xfId="88"/>
    <cellStyle name="xl54" xfId="43"/>
    <cellStyle name="xl54 2" xfId="89"/>
    <cellStyle name="xl55" xfId="44"/>
    <cellStyle name="xl55 2" xfId="90"/>
    <cellStyle name="xl56" xfId="45"/>
    <cellStyle name="xl56 2" xfId="91"/>
    <cellStyle name="xl57" xfId="46"/>
    <cellStyle name="xl57 2" xfId="92"/>
    <cellStyle name="xl58" xfId="47"/>
    <cellStyle name="xl58 2" xfId="93"/>
    <cellStyle name="xl59" xfId="48"/>
    <cellStyle name="xl59 2" xfId="94"/>
    <cellStyle name="xl60" xfId="49"/>
    <cellStyle name="xl60 2" xfId="95"/>
    <cellStyle name="xl61" xfId="50"/>
    <cellStyle name="xl61 2" xfId="96"/>
    <cellStyle name="xl62" xfId="51"/>
    <cellStyle name="xl62 2" xfId="97"/>
    <cellStyle name="xl63" xfId="52"/>
    <cellStyle name="xl63 2" xfId="98"/>
    <cellStyle name="xl64" xfId="53"/>
    <cellStyle name="xl64 2" xfId="99"/>
    <cellStyle name="Обычный" xfId="0" builtinId="0"/>
    <cellStyle name="Обычный 2" xfId="2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Users/mcx63/Desktop/&#1051;&#1080;&#1079;&#1072;/&#1087;&#1086;&#1095;&#1090;&#1072;/&#1084;&#1080;&#1085;&#1101;&#1082;&#1086;&#1085;&#1086;&#1084;&#1080;&#1082;&#1072;/&#1054;&#1090;&#1095;&#1077;&#1090;%20&#1087;&#1086;%20&#1075;&#1086;&#1089;&#1087;&#1088;&#1086;&#1075;&#1088;&#1072;&#1084;&#1084;&#1077;%202017%20&#1075;&#1086;&#1076;/&#1087;&#1086;&#1083;&#1091;&#1075;&#1086;&#1076;&#1086;&#1074;&#1086;&#1081;%20&#1087;&#1086;%20&#1043;&#1055;%202017%20&#1086;&#1090;%20&#1089;&#1074;&#1077;&#1090;&#1099;/&#1092;&#1086;&#1088;&#1084;&#1072;%201,2%20%20&#1085;&#1072;%2001.06.17%20&#1075;&#1086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3"/>
      <sheetName val="Форма 1"/>
    </sheetNames>
    <sheetDataSet>
      <sheetData sheetId="0" refreshError="1">
        <row r="8">
          <cell r="D8" t="str">
            <v>всего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tabSelected="1" view="pageBreakPreview" topLeftCell="A218" zoomScale="60" zoomScaleNormal="90" workbookViewId="0">
      <selection activeCell="H280" sqref="H280"/>
    </sheetView>
  </sheetViews>
  <sheetFormatPr defaultRowHeight="15" x14ac:dyDescent="0.25"/>
  <cols>
    <col min="1" max="1" width="7" customWidth="1"/>
    <col min="2" max="2" width="24.85546875" customWidth="1"/>
    <col min="3" max="3" width="57.85546875" customWidth="1"/>
    <col min="6" max="6" width="20.5703125" customWidth="1"/>
    <col min="7" max="7" width="20.85546875" customWidth="1"/>
    <col min="8" max="8" width="19.5703125" customWidth="1"/>
    <col min="9" max="9" width="19.7109375" customWidth="1"/>
    <col min="10" max="10" width="12.42578125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32" t="s">
        <v>106</v>
      </c>
      <c r="I1" s="32"/>
    </row>
    <row r="2" spans="1:9" ht="42" customHeight="1" x14ac:dyDescent="0.25">
      <c r="A2" s="33" t="s">
        <v>150</v>
      </c>
      <c r="B2" s="33"/>
      <c r="C2" s="33"/>
      <c r="D2" s="33"/>
      <c r="E2" s="33"/>
      <c r="F2" s="33"/>
      <c r="G2" s="33"/>
      <c r="H2" s="33"/>
      <c r="I2" s="33"/>
    </row>
    <row r="3" spans="1:9" ht="16.5" x14ac:dyDescent="0.25">
      <c r="A3" s="104" t="s">
        <v>0</v>
      </c>
      <c r="B3" s="96" t="s">
        <v>1</v>
      </c>
      <c r="C3" s="96" t="s">
        <v>2</v>
      </c>
      <c r="D3" s="96" t="s">
        <v>3</v>
      </c>
      <c r="E3" s="96"/>
      <c r="F3" s="96"/>
      <c r="G3" s="95" t="s">
        <v>4</v>
      </c>
      <c r="H3" s="95"/>
      <c r="I3" s="96" t="s">
        <v>5</v>
      </c>
    </row>
    <row r="4" spans="1:9" ht="63" customHeight="1" x14ac:dyDescent="0.25">
      <c r="A4" s="105"/>
      <c r="B4" s="97"/>
      <c r="C4" s="97"/>
      <c r="D4" s="97"/>
      <c r="E4" s="97"/>
      <c r="F4" s="97"/>
      <c r="G4" s="15" t="s">
        <v>6</v>
      </c>
      <c r="H4" s="16" t="s">
        <v>143</v>
      </c>
      <c r="I4" s="97"/>
    </row>
    <row r="5" spans="1:9" ht="15.75" customHeight="1" x14ac:dyDescent="0.25">
      <c r="A5" s="106" t="s">
        <v>7</v>
      </c>
      <c r="B5" s="107"/>
      <c r="C5" s="98" t="s">
        <v>8</v>
      </c>
      <c r="D5" s="99" t="s">
        <v>16</v>
      </c>
      <c r="E5" s="99"/>
      <c r="F5" s="99"/>
      <c r="G5" s="12">
        <f>G6+G7+G8+G9</f>
        <v>1448554.73755</v>
      </c>
      <c r="H5" s="12">
        <f>H6+H7+H8+H9</f>
        <v>1419597.1558889998</v>
      </c>
      <c r="I5" s="13">
        <f>H5/G5*100</f>
        <v>98.000932867060499</v>
      </c>
    </row>
    <row r="6" spans="1:9" ht="34.5" customHeight="1" x14ac:dyDescent="0.25">
      <c r="A6" s="108"/>
      <c r="B6" s="109"/>
      <c r="C6" s="98"/>
      <c r="D6" s="100" t="s">
        <v>9</v>
      </c>
      <c r="E6" s="101"/>
      <c r="F6" s="102"/>
      <c r="G6" s="12">
        <f>G11+G19+G143+G155+G183+G243+G251</f>
        <v>231616.83667000002</v>
      </c>
      <c r="H6" s="19">
        <f>H11+H19+H143+H155+H183+H243+H251</f>
        <v>204598.02141000002</v>
      </c>
      <c r="I6" s="13">
        <f t="shared" ref="I6:I76" si="0">H6/G6*100</f>
        <v>88.334692914187613</v>
      </c>
    </row>
    <row r="7" spans="1:9" ht="32.25" customHeight="1" x14ac:dyDescent="0.25">
      <c r="A7" s="108"/>
      <c r="B7" s="109"/>
      <c r="C7" s="98"/>
      <c r="D7" s="100" t="s">
        <v>10</v>
      </c>
      <c r="E7" s="101"/>
      <c r="F7" s="102"/>
      <c r="G7" s="12">
        <f>G12+G20+G144+G156+G184+G244+G252</f>
        <v>995687.74169000005</v>
      </c>
      <c r="H7" s="19">
        <f>H12+H20+H144+H156+H184+H244+H252</f>
        <v>995657.27565999981</v>
      </c>
      <c r="I7" s="13">
        <f t="shared" si="0"/>
        <v>99.996940202362183</v>
      </c>
    </row>
    <row r="8" spans="1:9" ht="48.75" customHeight="1" x14ac:dyDescent="0.25">
      <c r="A8" s="108"/>
      <c r="B8" s="109"/>
      <c r="C8" s="98"/>
      <c r="D8" s="100" t="s">
        <v>75</v>
      </c>
      <c r="E8" s="101"/>
      <c r="F8" s="102"/>
      <c r="G8" s="12">
        <f>G185</f>
        <v>371.67818999999997</v>
      </c>
      <c r="H8" s="12">
        <f>H185</f>
        <v>371.57781899999998</v>
      </c>
      <c r="I8" s="13">
        <f t="shared" si="0"/>
        <v>99.972995187046081</v>
      </c>
    </row>
    <row r="9" spans="1:9" ht="18.75" customHeight="1" x14ac:dyDescent="0.25">
      <c r="A9" s="110"/>
      <c r="B9" s="111"/>
      <c r="C9" s="98"/>
      <c r="D9" s="103" t="s">
        <v>11</v>
      </c>
      <c r="E9" s="103"/>
      <c r="F9" s="103"/>
      <c r="G9" s="14">
        <f>G13+G21+G145+G157+G186+G245</f>
        <v>220878.481</v>
      </c>
      <c r="H9" s="14">
        <f>H13+H21+H145+H157+H186+H245</f>
        <v>218970.28100000002</v>
      </c>
      <c r="I9" s="13">
        <f t="shared" si="0"/>
        <v>99.136086054485332</v>
      </c>
    </row>
    <row r="10" spans="1:9" ht="15.75" x14ac:dyDescent="0.25">
      <c r="A10" s="41" t="s">
        <v>135</v>
      </c>
      <c r="B10" s="42" t="s">
        <v>12</v>
      </c>
      <c r="C10" s="43" t="s">
        <v>13</v>
      </c>
      <c r="D10" s="44" t="str">
        <f>'[1]Форма 3'!D8</f>
        <v>всего</v>
      </c>
      <c r="E10" s="44"/>
      <c r="F10" s="44"/>
      <c r="G10" s="5">
        <f>G11+G12+G13</f>
        <v>115288.18087</v>
      </c>
      <c r="H10" s="5">
        <f>H11+H12+H13</f>
        <v>106279.54453</v>
      </c>
      <c r="I10" s="2">
        <f t="shared" si="0"/>
        <v>92.185984485124095</v>
      </c>
    </row>
    <row r="11" spans="1:9" ht="24" customHeight="1" x14ac:dyDescent="0.25">
      <c r="A11" s="41"/>
      <c r="B11" s="42"/>
      <c r="C11" s="43"/>
      <c r="D11" s="44" t="s">
        <v>9</v>
      </c>
      <c r="E11" s="44"/>
      <c r="F11" s="44"/>
      <c r="G11" s="5">
        <v>100542.28087</v>
      </c>
      <c r="H11" s="5">
        <v>93441.844530000002</v>
      </c>
      <c r="I11" s="2">
        <f t="shared" si="0"/>
        <v>92.937860292645652</v>
      </c>
    </row>
    <row r="12" spans="1:9" ht="21.75" customHeight="1" x14ac:dyDescent="0.25">
      <c r="A12" s="41"/>
      <c r="B12" s="42"/>
      <c r="C12" s="43"/>
      <c r="D12" s="44" t="s">
        <v>10</v>
      </c>
      <c r="E12" s="44"/>
      <c r="F12" s="44"/>
      <c r="G12" s="5">
        <f t="shared" ref="G12:H13" si="1">G16</f>
        <v>0</v>
      </c>
      <c r="H12" s="5">
        <f t="shared" si="1"/>
        <v>0</v>
      </c>
      <c r="I12" s="2">
        <v>0</v>
      </c>
    </row>
    <row r="13" spans="1:9" ht="20.25" customHeight="1" x14ac:dyDescent="0.25">
      <c r="A13" s="41"/>
      <c r="B13" s="42"/>
      <c r="C13" s="43"/>
      <c r="D13" s="44" t="s">
        <v>11</v>
      </c>
      <c r="E13" s="44"/>
      <c r="F13" s="44"/>
      <c r="G13" s="5">
        <f t="shared" si="1"/>
        <v>14745.9</v>
      </c>
      <c r="H13" s="5">
        <f t="shared" si="1"/>
        <v>12837.7</v>
      </c>
      <c r="I13" s="2">
        <f t="shared" si="0"/>
        <v>87.059453814280587</v>
      </c>
    </row>
    <row r="14" spans="1:9" ht="15.75" x14ac:dyDescent="0.25">
      <c r="A14" s="38" t="s">
        <v>136</v>
      </c>
      <c r="B14" s="55" t="s">
        <v>29</v>
      </c>
      <c r="C14" s="56" t="s">
        <v>14</v>
      </c>
      <c r="D14" s="57" t="s">
        <v>16</v>
      </c>
      <c r="E14" s="57"/>
      <c r="F14" s="57"/>
      <c r="G14" s="6">
        <f>G15+G16+G17</f>
        <v>115288.2</v>
      </c>
      <c r="H14" s="6">
        <f>H15+H16+H17</f>
        <v>106279.5</v>
      </c>
      <c r="I14" s="3">
        <f t="shared" si="0"/>
        <v>92.185930563578935</v>
      </c>
    </row>
    <row r="15" spans="1:9" ht="20.25" customHeight="1" x14ac:dyDescent="0.25">
      <c r="A15" s="38"/>
      <c r="B15" s="55"/>
      <c r="C15" s="56"/>
      <c r="D15" s="57" t="s">
        <v>9</v>
      </c>
      <c r="E15" s="57"/>
      <c r="F15" s="57"/>
      <c r="G15" s="6">
        <v>100542.3</v>
      </c>
      <c r="H15" s="6">
        <v>93441.8</v>
      </c>
      <c r="I15" s="3">
        <f t="shared" si="0"/>
        <v>92.937798319712201</v>
      </c>
    </row>
    <row r="16" spans="1:9" ht="18" customHeight="1" x14ac:dyDescent="0.25">
      <c r="A16" s="38"/>
      <c r="B16" s="55"/>
      <c r="C16" s="56"/>
      <c r="D16" s="57" t="s">
        <v>10</v>
      </c>
      <c r="E16" s="57"/>
      <c r="F16" s="57"/>
      <c r="G16" s="6">
        <v>0</v>
      </c>
      <c r="H16" s="6">
        <v>0</v>
      </c>
      <c r="I16" s="3">
        <v>0</v>
      </c>
    </row>
    <row r="17" spans="1:10" ht="20.25" customHeight="1" x14ac:dyDescent="0.25">
      <c r="A17" s="38"/>
      <c r="B17" s="55"/>
      <c r="C17" s="56"/>
      <c r="D17" s="94" t="s">
        <v>11</v>
      </c>
      <c r="E17" s="94"/>
      <c r="F17" s="94"/>
      <c r="G17" s="21">
        <v>14745.9</v>
      </c>
      <c r="H17" s="21">
        <v>12837.7</v>
      </c>
      <c r="I17" s="22">
        <f t="shared" si="0"/>
        <v>87.059453814280587</v>
      </c>
    </row>
    <row r="18" spans="1:10" ht="15.75" x14ac:dyDescent="0.25">
      <c r="A18" s="41" t="s">
        <v>137</v>
      </c>
      <c r="B18" s="42" t="s">
        <v>12</v>
      </c>
      <c r="C18" s="43" t="s">
        <v>15</v>
      </c>
      <c r="D18" s="44" t="s">
        <v>16</v>
      </c>
      <c r="E18" s="44"/>
      <c r="F18" s="44"/>
      <c r="G18" s="5">
        <f>G19+G20+G21</f>
        <v>890791.03001999995</v>
      </c>
      <c r="H18" s="5">
        <f>H22+H38+H50+H74+H94+H106+H122</f>
        <v>890621.58767000004</v>
      </c>
      <c r="I18" s="2">
        <f t="shared" si="0"/>
        <v>99.980978440028053</v>
      </c>
    </row>
    <row r="19" spans="1:10" ht="15.75" x14ac:dyDescent="0.25">
      <c r="A19" s="41"/>
      <c r="B19" s="42"/>
      <c r="C19" s="43"/>
      <c r="D19" s="44" t="s">
        <v>9</v>
      </c>
      <c r="E19" s="44"/>
      <c r="F19" s="44"/>
      <c r="G19" s="5">
        <f>G23+G39+G51+G75+G95+G107+G123</f>
        <v>41865.429330000006</v>
      </c>
      <c r="H19" s="5">
        <f>H23+H39+H51+H75+H95+H107+H123</f>
        <v>41695.987359999999</v>
      </c>
      <c r="I19" s="2">
        <f t="shared" si="0"/>
        <v>99.595269957309171</v>
      </c>
    </row>
    <row r="20" spans="1:10" ht="15.75" x14ac:dyDescent="0.25">
      <c r="A20" s="41"/>
      <c r="B20" s="42"/>
      <c r="C20" s="43"/>
      <c r="D20" s="44" t="s">
        <v>10</v>
      </c>
      <c r="E20" s="44"/>
      <c r="F20" s="44"/>
      <c r="G20" s="5">
        <f>G24+G40+G52+G76+G96+G108+G124</f>
        <v>716225.60068999999</v>
      </c>
      <c r="H20" s="5">
        <f>H24+H40+H52+H76+H96+H108+H124</f>
        <v>716225.60030999989</v>
      </c>
      <c r="I20" s="2">
        <f t="shared" si="0"/>
        <v>99.999999946944072</v>
      </c>
    </row>
    <row r="21" spans="1:10" ht="15.75" x14ac:dyDescent="0.25">
      <c r="A21" s="41"/>
      <c r="B21" s="42"/>
      <c r="C21" s="43"/>
      <c r="D21" s="44" t="s">
        <v>11</v>
      </c>
      <c r="E21" s="44"/>
      <c r="F21" s="44"/>
      <c r="G21" s="5">
        <f>G25+G41+G53+G77+G97+G109+G125</f>
        <v>132700</v>
      </c>
      <c r="H21" s="5">
        <f>H25+H41+H53+H77+H97+H109+H125</f>
        <v>132700</v>
      </c>
      <c r="I21" s="2">
        <f t="shared" si="0"/>
        <v>100</v>
      </c>
    </row>
    <row r="22" spans="1:10" ht="11.25" customHeight="1" x14ac:dyDescent="0.25">
      <c r="A22" s="38" t="s">
        <v>138</v>
      </c>
      <c r="B22" s="55" t="s">
        <v>17</v>
      </c>
      <c r="C22" s="56" t="s">
        <v>18</v>
      </c>
      <c r="D22" s="57" t="s">
        <v>16</v>
      </c>
      <c r="E22" s="57"/>
      <c r="F22" s="57"/>
      <c r="G22" s="6">
        <f>G23+G24+G25</f>
        <v>42654.526310000001</v>
      </c>
      <c r="H22" s="6">
        <f>H23+H24+H25</f>
        <v>42654.542100000006</v>
      </c>
      <c r="I22" s="3">
        <f t="shared" si="0"/>
        <v>100.00003701834569</v>
      </c>
    </row>
    <row r="23" spans="1:10" ht="15.75" x14ac:dyDescent="0.25">
      <c r="A23" s="38"/>
      <c r="B23" s="55"/>
      <c r="C23" s="56"/>
      <c r="D23" s="57" t="s">
        <v>9</v>
      </c>
      <c r="E23" s="57"/>
      <c r="F23" s="57"/>
      <c r="G23" s="6">
        <f>G27+G31+G35</f>
        <v>2132.72631</v>
      </c>
      <c r="H23" s="6">
        <f>H27+H31+H35</f>
        <v>2132.7420999999999</v>
      </c>
      <c r="I23" s="3">
        <f t="shared" si="0"/>
        <v>100.00074036691562</v>
      </c>
    </row>
    <row r="24" spans="1:10" ht="15.75" x14ac:dyDescent="0.25">
      <c r="A24" s="38"/>
      <c r="B24" s="55"/>
      <c r="C24" s="56"/>
      <c r="D24" s="57" t="s">
        <v>10</v>
      </c>
      <c r="E24" s="57"/>
      <c r="F24" s="57"/>
      <c r="G24" s="6">
        <f>G28+G32+G36</f>
        <v>40521.800000000003</v>
      </c>
      <c r="H24" s="6">
        <f>H28+H32+H36</f>
        <v>40521.800000000003</v>
      </c>
      <c r="I24" s="3">
        <f t="shared" si="0"/>
        <v>100</v>
      </c>
    </row>
    <row r="25" spans="1:10" ht="17.25" customHeight="1" x14ac:dyDescent="0.25">
      <c r="A25" s="38"/>
      <c r="B25" s="55"/>
      <c r="C25" s="56"/>
      <c r="D25" s="84" t="s">
        <v>11</v>
      </c>
      <c r="E25" s="84"/>
      <c r="F25" s="84"/>
      <c r="G25" s="6">
        <f t="shared" ref="G25:H25" si="2">G29+G33</f>
        <v>0</v>
      </c>
      <c r="H25" s="6">
        <f t="shared" si="2"/>
        <v>0</v>
      </c>
      <c r="I25" s="3">
        <v>0</v>
      </c>
    </row>
    <row r="26" spans="1:10" ht="13.5" customHeight="1" x14ac:dyDescent="0.25">
      <c r="A26" s="37" t="s">
        <v>139</v>
      </c>
      <c r="B26" s="51" t="s">
        <v>19</v>
      </c>
      <c r="C26" s="52" t="s">
        <v>20</v>
      </c>
      <c r="D26" s="40" t="s">
        <v>16</v>
      </c>
      <c r="E26" s="40"/>
      <c r="F26" s="40"/>
      <c r="G26" s="7">
        <f>G27+G28</f>
        <v>29891.474100000003</v>
      </c>
      <c r="H26" s="7">
        <f>H27+H28</f>
        <v>29891.474100000003</v>
      </c>
      <c r="I26" s="3">
        <f t="shared" si="0"/>
        <v>100</v>
      </c>
    </row>
    <row r="27" spans="1:10" ht="15.75" x14ac:dyDescent="0.25">
      <c r="A27" s="37"/>
      <c r="B27" s="51"/>
      <c r="C27" s="52"/>
      <c r="D27" s="40" t="s">
        <v>9</v>
      </c>
      <c r="E27" s="40"/>
      <c r="F27" s="40"/>
      <c r="G27" s="7">
        <v>1494.5741</v>
      </c>
      <c r="H27" s="7">
        <v>1494.5741</v>
      </c>
      <c r="I27" s="3">
        <f t="shared" si="0"/>
        <v>100</v>
      </c>
    </row>
    <row r="28" spans="1:10" ht="15.75" x14ac:dyDescent="0.25">
      <c r="A28" s="37"/>
      <c r="B28" s="51"/>
      <c r="C28" s="52"/>
      <c r="D28" s="40" t="s">
        <v>10</v>
      </c>
      <c r="E28" s="40"/>
      <c r="F28" s="40"/>
      <c r="G28" s="7">
        <v>28396.9</v>
      </c>
      <c r="H28" s="7">
        <v>28396.9</v>
      </c>
      <c r="I28" s="3">
        <f t="shared" si="0"/>
        <v>100</v>
      </c>
      <c r="J28" s="23"/>
    </row>
    <row r="29" spans="1:10" ht="12" customHeight="1" x14ac:dyDescent="0.25">
      <c r="A29" s="37"/>
      <c r="B29" s="51"/>
      <c r="C29" s="52"/>
      <c r="D29" s="40" t="s">
        <v>11</v>
      </c>
      <c r="E29" s="40"/>
      <c r="F29" s="40"/>
      <c r="G29" s="20">
        <v>0</v>
      </c>
      <c r="H29" s="20">
        <v>0</v>
      </c>
      <c r="I29" s="3">
        <v>0</v>
      </c>
    </row>
    <row r="30" spans="1:10" ht="12" customHeight="1" x14ac:dyDescent="0.25">
      <c r="A30" s="38" t="s">
        <v>140</v>
      </c>
      <c r="B30" s="51" t="s">
        <v>19</v>
      </c>
      <c r="C30" s="52" t="s">
        <v>21</v>
      </c>
      <c r="D30" s="40" t="s">
        <v>16</v>
      </c>
      <c r="E30" s="40"/>
      <c r="F30" s="40"/>
      <c r="G30" s="7">
        <f>G31+G32</f>
        <v>2693.3679999999999</v>
      </c>
      <c r="H30" s="7">
        <f>H31+H33+H32</f>
        <v>2693.3679999999999</v>
      </c>
      <c r="I30" s="3">
        <f t="shared" si="0"/>
        <v>100</v>
      </c>
    </row>
    <row r="31" spans="1:10" ht="15.75" x14ac:dyDescent="0.25">
      <c r="A31" s="38"/>
      <c r="B31" s="55"/>
      <c r="C31" s="52"/>
      <c r="D31" s="40" t="s">
        <v>9</v>
      </c>
      <c r="E31" s="40"/>
      <c r="F31" s="40"/>
      <c r="G31" s="7">
        <v>134.66800000000001</v>
      </c>
      <c r="H31" s="7">
        <v>134.66800000000001</v>
      </c>
      <c r="I31" s="3">
        <f t="shared" si="0"/>
        <v>100</v>
      </c>
    </row>
    <row r="32" spans="1:10" ht="15.75" x14ac:dyDescent="0.25">
      <c r="A32" s="38"/>
      <c r="B32" s="55"/>
      <c r="C32" s="52"/>
      <c r="D32" s="40" t="s">
        <v>10</v>
      </c>
      <c r="E32" s="40"/>
      <c r="F32" s="40"/>
      <c r="G32" s="7">
        <v>2558.6999999999998</v>
      </c>
      <c r="H32" s="7">
        <v>2558.6999999999998</v>
      </c>
      <c r="I32" s="3">
        <f t="shared" si="0"/>
        <v>100</v>
      </c>
    </row>
    <row r="33" spans="1:9" ht="17.25" customHeight="1" x14ac:dyDescent="0.25">
      <c r="A33" s="38"/>
      <c r="B33" s="55"/>
      <c r="C33" s="52"/>
      <c r="D33" s="40" t="s">
        <v>11</v>
      </c>
      <c r="E33" s="40"/>
      <c r="F33" s="40"/>
      <c r="G33" s="20">
        <v>0</v>
      </c>
      <c r="H33" s="20">
        <v>0</v>
      </c>
      <c r="I33" s="3">
        <v>0</v>
      </c>
    </row>
    <row r="34" spans="1:9" ht="13.5" customHeight="1" x14ac:dyDescent="0.25">
      <c r="A34" s="60" t="s">
        <v>144</v>
      </c>
      <c r="B34" s="51" t="s">
        <v>19</v>
      </c>
      <c r="C34" s="52" t="s">
        <v>145</v>
      </c>
      <c r="D34" s="40" t="s">
        <v>16</v>
      </c>
      <c r="E34" s="40"/>
      <c r="F34" s="40"/>
      <c r="G34" s="20">
        <f>G35+G36+G37</f>
        <v>10069.684210000001</v>
      </c>
      <c r="H34" s="20">
        <f>H35+H36+H37</f>
        <v>10069.700000000001</v>
      </c>
      <c r="I34" s="3">
        <f t="shared" si="0"/>
        <v>100.0001568073007</v>
      </c>
    </row>
    <row r="35" spans="1:9" ht="17.25" customHeight="1" x14ac:dyDescent="0.25">
      <c r="A35" s="61"/>
      <c r="B35" s="55"/>
      <c r="C35" s="52"/>
      <c r="D35" s="40" t="s">
        <v>9</v>
      </c>
      <c r="E35" s="40"/>
      <c r="F35" s="40"/>
      <c r="G35" s="20">
        <v>503.48421000000002</v>
      </c>
      <c r="H35" s="20">
        <v>503.5</v>
      </c>
      <c r="I35" s="3">
        <f t="shared" si="0"/>
        <v>100.00313614601737</v>
      </c>
    </row>
    <row r="36" spans="1:9" ht="17.25" customHeight="1" x14ac:dyDescent="0.25">
      <c r="A36" s="61"/>
      <c r="B36" s="55"/>
      <c r="C36" s="52"/>
      <c r="D36" s="40" t="s">
        <v>10</v>
      </c>
      <c r="E36" s="40"/>
      <c r="F36" s="40"/>
      <c r="G36" s="20">
        <v>9566.2000000000007</v>
      </c>
      <c r="H36" s="20">
        <v>9566.2000000000007</v>
      </c>
      <c r="I36" s="3">
        <f t="shared" si="0"/>
        <v>100</v>
      </c>
    </row>
    <row r="37" spans="1:9" ht="14.25" customHeight="1" x14ac:dyDescent="0.25">
      <c r="A37" s="62"/>
      <c r="B37" s="55"/>
      <c r="C37" s="52"/>
      <c r="D37" s="40" t="s">
        <v>11</v>
      </c>
      <c r="E37" s="40"/>
      <c r="F37" s="40"/>
      <c r="G37" s="20">
        <v>0</v>
      </c>
      <c r="H37" s="20">
        <v>0</v>
      </c>
      <c r="I37" s="3">
        <v>0</v>
      </c>
    </row>
    <row r="38" spans="1:9" ht="15.75" x14ac:dyDescent="0.25">
      <c r="A38" s="38" t="s">
        <v>141</v>
      </c>
      <c r="B38" s="55" t="s">
        <v>17</v>
      </c>
      <c r="C38" s="56" t="s">
        <v>22</v>
      </c>
      <c r="D38" s="57" t="s">
        <v>16</v>
      </c>
      <c r="E38" s="57"/>
      <c r="F38" s="57"/>
      <c r="G38" s="8">
        <f>G39+G40+G41</f>
        <v>10499.474</v>
      </c>
      <c r="H38" s="8">
        <f>H39+H40+H41</f>
        <v>10499.5</v>
      </c>
      <c r="I38" s="3">
        <f t="shared" si="0"/>
        <v>100.00024763145277</v>
      </c>
    </row>
    <row r="39" spans="1:9" ht="15.75" x14ac:dyDescent="0.25">
      <c r="A39" s="38"/>
      <c r="B39" s="55"/>
      <c r="C39" s="56"/>
      <c r="D39" s="57" t="s">
        <v>9</v>
      </c>
      <c r="E39" s="57"/>
      <c r="F39" s="57"/>
      <c r="G39" s="6">
        <f t="shared" ref="G39:G41" si="3">G43+G47</f>
        <v>524.97400000000005</v>
      </c>
      <c r="H39" s="6">
        <v>525</v>
      </c>
      <c r="I39" s="3">
        <f t="shared" si="0"/>
        <v>100.00495262622529</v>
      </c>
    </row>
    <row r="40" spans="1:9" ht="15.75" x14ac:dyDescent="0.25">
      <c r="A40" s="38"/>
      <c r="B40" s="55"/>
      <c r="C40" s="56"/>
      <c r="D40" s="57" t="s">
        <v>10</v>
      </c>
      <c r="E40" s="57"/>
      <c r="F40" s="57"/>
      <c r="G40" s="6">
        <f t="shared" si="3"/>
        <v>9974.5</v>
      </c>
      <c r="H40" s="6">
        <v>9974.5</v>
      </c>
      <c r="I40" s="3">
        <f t="shared" si="0"/>
        <v>100</v>
      </c>
    </row>
    <row r="41" spans="1:9" ht="15.75" customHeight="1" x14ac:dyDescent="0.25">
      <c r="A41" s="38"/>
      <c r="B41" s="55"/>
      <c r="C41" s="56"/>
      <c r="D41" s="84" t="s">
        <v>11</v>
      </c>
      <c r="E41" s="84"/>
      <c r="F41" s="84"/>
      <c r="G41" s="6">
        <f t="shared" si="3"/>
        <v>0</v>
      </c>
      <c r="H41" s="6">
        <f>H45+H49</f>
        <v>0</v>
      </c>
      <c r="I41" s="3">
        <v>0</v>
      </c>
    </row>
    <row r="42" spans="1:9" ht="12.75" customHeight="1" x14ac:dyDescent="0.25">
      <c r="A42" s="37" t="s">
        <v>142</v>
      </c>
      <c r="B42" s="51" t="s">
        <v>19</v>
      </c>
      <c r="C42" s="52" t="s">
        <v>23</v>
      </c>
      <c r="D42" s="40" t="s">
        <v>16</v>
      </c>
      <c r="E42" s="40"/>
      <c r="F42" s="40"/>
      <c r="G42" s="20">
        <f>G43+G44+G45</f>
        <v>10499.474</v>
      </c>
      <c r="H42" s="20">
        <f>H43+H44+H45</f>
        <v>10499.5</v>
      </c>
      <c r="I42" s="3">
        <f t="shared" si="0"/>
        <v>100.00024763145277</v>
      </c>
    </row>
    <row r="43" spans="1:9" ht="15.75" x14ac:dyDescent="0.25">
      <c r="A43" s="37"/>
      <c r="B43" s="55"/>
      <c r="C43" s="52"/>
      <c r="D43" s="40" t="s">
        <v>9</v>
      </c>
      <c r="E43" s="40"/>
      <c r="F43" s="40"/>
      <c r="G43" s="7">
        <v>524.97400000000005</v>
      </c>
      <c r="H43" s="7">
        <v>525</v>
      </c>
      <c r="I43" s="3">
        <f t="shared" si="0"/>
        <v>100.00495262622529</v>
      </c>
    </row>
    <row r="44" spans="1:9" ht="15.75" x14ac:dyDescent="0.25">
      <c r="A44" s="37"/>
      <c r="B44" s="55"/>
      <c r="C44" s="52"/>
      <c r="D44" s="40" t="s">
        <v>10</v>
      </c>
      <c r="E44" s="40"/>
      <c r="F44" s="40"/>
      <c r="G44" s="7">
        <v>9974.5</v>
      </c>
      <c r="H44" s="7">
        <v>9974.5</v>
      </c>
      <c r="I44" s="3">
        <f t="shared" si="0"/>
        <v>100</v>
      </c>
    </row>
    <row r="45" spans="1:9" ht="15.75" x14ac:dyDescent="0.25">
      <c r="A45" s="37"/>
      <c r="B45" s="55"/>
      <c r="C45" s="52"/>
      <c r="D45" s="40" t="s">
        <v>11</v>
      </c>
      <c r="E45" s="40"/>
      <c r="F45" s="40"/>
      <c r="G45" s="7">
        <v>0</v>
      </c>
      <c r="H45" s="7">
        <v>0</v>
      </c>
      <c r="I45" s="3">
        <v>0</v>
      </c>
    </row>
    <row r="46" spans="1:9" ht="15.75" hidden="1" x14ac:dyDescent="0.25">
      <c r="A46" s="37" t="s">
        <v>77</v>
      </c>
      <c r="B46" s="51" t="s">
        <v>19</v>
      </c>
      <c r="C46" s="54" t="s">
        <v>24</v>
      </c>
      <c r="D46" s="40" t="s">
        <v>16</v>
      </c>
      <c r="E46" s="40"/>
      <c r="F46" s="40"/>
      <c r="G46" s="20">
        <v>0</v>
      </c>
      <c r="H46" s="20">
        <v>0</v>
      </c>
      <c r="I46" s="3" t="e">
        <f t="shared" si="0"/>
        <v>#DIV/0!</v>
      </c>
    </row>
    <row r="47" spans="1:9" ht="15.75" hidden="1" x14ac:dyDescent="0.25">
      <c r="A47" s="37"/>
      <c r="B47" s="55"/>
      <c r="C47" s="54"/>
      <c r="D47" s="40" t="s">
        <v>9</v>
      </c>
      <c r="E47" s="40"/>
      <c r="F47" s="40"/>
      <c r="G47" s="20">
        <v>0</v>
      </c>
      <c r="H47" s="20">
        <v>0</v>
      </c>
      <c r="I47" s="3" t="e">
        <f t="shared" si="0"/>
        <v>#DIV/0!</v>
      </c>
    </row>
    <row r="48" spans="1:9" ht="15.75" hidden="1" x14ac:dyDescent="0.25">
      <c r="A48" s="37"/>
      <c r="B48" s="55"/>
      <c r="C48" s="54"/>
      <c r="D48" s="40" t="s">
        <v>10</v>
      </c>
      <c r="E48" s="40"/>
      <c r="F48" s="40"/>
      <c r="G48" s="20">
        <v>0</v>
      </c>
      <c r="H48" s="20">
        <v>0</v>
      </c>
      <c r="I48" s="3" t="e">
        <f t="shared" si="0"/>
        <v>#DIV/0!</v>
      </c>
    </row>
    <row r="49" spans="1:9" ht="15.75" hidden="1" x14ac:dyDescent="0.25">
      <c r="A49" s="37"/>
      <c r="B49" s="55"/>
      <c r="C49" s="54"/>
      <c r="D49" s="40" t="s">
        <v>11</v>
      </c>
      <c r="E49" s="40"/>
      <c r="F49" s="40"/>
      <c r="G49" s="20">
        <v>0</v>
      </c>
      <c r="H49" s="20">
        <v>0</v>
      </c>
      <c r="I49" s="3" t="e">
        <f t="shared" si="0"/>
        <v>#DIV/0!</v>
      </c>
    </row>
    <row r="50" spans="1:9" ht="15.75" x14ac:dyDescent="0.25">
      <c r="A50" s="38" t="s">
        <v>78</v>
      </c>
      <c r="B50" s="55" t="s">
        <v>17</v>
      </c>
      <c r="C50" s="56" t="s">
        <v>107</v>
      </c>
      <c r="D50" s="57" t="s">
        <v>16</v>
      </c>
      <c r="E50" s="57"/>
      <c r="F50" s="57"/>
      <c r="G50" s="8">
        <f>G51+G52</f>
        <v>328746.16891000001</v>
      </c>
      <c r="H50" s="8">
        <f>H51+H52</f>
        <v>328745.98514</v>
      </c>
      <c r="I50" s="3">
        <f t="shared" si="0"/>
        <v>99.999944099728793</v>
      </c>
    </row>
    <row r="51" spans="1:9" ht="15.75" x14ac:dyDescent="0.25">
      <c r="A51" s="38"/>
      <c r="B51" s="55"/>
      <c r="C51" s="56"/>
      <c r="D51" s="57" t="s">
        <v>9</v>
      </c>
      <c r="E51" s="57"/>
      <c r="F51" s="57"/>
      <c r="G51" s="8">
        <f>G55+G59+G63+G71+G67</f>
        <v>16437.345400000002</v>
      </c>
      <c r="H51" s="8">
        <f>H55+H59+H63+H71</f>
        <v>16437.161630000002</v>
      </c>
      <c r="I51" s="3">
        <f t="shared" si="0"/>
        <v>99.998881997089384</v>
      </c>
    </row>
    <row r="52" spans="1:9" ht="15.75" x14ac:dyDescent="0.25">
      <c r="A52" s="38"/>
      <c r="B52" s="55"/>
      <c r="C52" s="56"/>
      <c r="D52" s="57" t="s">
        <v>10</v>
      </c>
      <c r="E52" s="57"/>
      <c r="F52" s="57"/>
      <c r="G52" s="8">
        <f>G56+G60+G64+G72+G68</f>
        <v>312308.82351000002</v>
      </c>
      <c r="H52" s="8">
        <f>H56+H60+H64+H72</f>
        <v>312308.82351000002</v>
      </c>
      <c r="I52" s="3">
        <f t="shared" si="0"/>
        <v>100</v>
      </c>
    </row>
    <row r="53" spans="1:9" ht="30.75" customHeight="1" x14ac:dyDescent="0.25">
      <c r="A53" s="38"/>
      <c r="B53" s="55"/>
      <c r="C53" s="56"/>
      <c r="D53" s="84" t="s">
        <v>11</v>
      </c>
      <c r="E53" s="84"/>
      <c r="F53" s="84"/>
      <c r="G53" s="8">
        <f>G57+G61+G65+G73</f>
        <v>0</v>
      </c>
      <c r="H53" s="8">
        <f>H57+H61+H65+H73</f>
        <v>0</v>
      </c>
      <c r="I53" s="3">
        <v>0</v>
      </c>
    </row>
    <row r="54" spans="1:9" ht="15.75" x14ac:dyDescent="0.25">
      <c r="A54" s="37" t="s">
        <v>79</v>
      </c>
      <c r="B54" s="51" t="s">
        <v>19</v>
      </c>
      <c r="C54" s="52" t="s">
        <v>25</v>
      </c>
      <c r="D54" s="40" t="s">
        <v>16</v>
      </c>
      <c r="E54" s="40"/>
      <c r="F54" s="40"/>
      <c r="G54" s="7">
        <f>G55+G56+G57</f>
        <v>1301.2743800000001</v>
      </c>
      <c r="H54" s="7">
        <f>H55+H56+H57</f>
        <v>1301.2743800000001</v>
      </c>
      <c r="I54" s="3">
        <f t="shared" si="0"/>
        <v>100</v>
      </c>
    </row>
    <row r="55" spans="1:9" ht="15.75" x14ac:dyDescent="0.25">
      <c r="A55" s="37"/>
      <c r="B55" s="55"/>
      <c r="C55" s="52"/>
      <c r="D55" s="40" t="s">
        <v>9</v>
      </c>
      <c r="E55" s="40"/>
      <c r="F55" s="40"/>
      <c r="G55" s="7">
        <v>65.063720000000004</v>
      </c>
      <c r="H55" s="7">
        <v>65.063720000000004</v>
      </c>
      <c r="I55" s="3">
        <f t="shared" si="0"/>
        <v>100</v>
      </c>
    </row>
    <row r="56" spans="1:9" ht="15.75" x14ac:dyDescent="0.25">
      <c r="A56" s="37"/>
      <c r="B56" s="55"/>
      <c r="C56" s="52"/>
      <c r="D56" s="40" t="s">
        <v>10</v>
      </c>
      <c r="E56" s="40"/>
      <c r="F56" s="40"/>
      <c r="G56" s="9">
        <v>1236.21066</v>
      </c>
      <c r="H56" s="9">
        <v>1236.21066</v>
      </c>
      <c r="I56" s="3">
        <f t="shared" si="0"/>
        <v>100</v>
      </c>
    </row>
    <row r="57" spans="1:9" ht="15.75" x14ac:dyDescent="0.25">
      <c r="A57" s="37"/>
      <c r="B57" s="55"/>
      <c r="C57" s="52"/>
      <c r="D57" s="40" t="s">
        <v>11</v>
      </c>
      <c r="E57" s="40"/>
      <c r="F57" s="40"/>
      <c r="G57" s="7">
        <v>0</v>
      </c>
      <c r="H57" s="7">
        <v>0</v>
      </c>
      <c r="I57" s="3">
        <v>0</v>
      </c>
    </row>
    <row r="58" spans="1:9" ht="15.75" x14ac:dyDescent="0.25">
      <c r="A58" s="37" t="s">
        <v>80</v>
      </c>
      <c r="B58" s="51" t="s">
        <v>19</v>
      </c>
      <c r="C58" s="52" t="s">
        <v>26</v>
      </c>
      <c r="D58" s="40" t="s">
        <v>16</v>
      </c>
      <c r="E58" s="40"/>
      <c r="F58" s="40"/>
      <c r="G58" s="7">
        <f>G59+G60+G61</f>
        <v>70401.277750000008</v>
      </c>
      <c r="H58" s="7">
        <f>H59+H60+H61</f>
        <v>70401.240000000005</v>
      </c>
      <c r="I58" s="3">
        <f t="shared" si="0"/>
        <v>99.999946378814116</v>
      </c>
    </row>
    <row r="59" spans="1:9" ht="15.75" x14ac:dyDescent="0.25">
      <c r="A59" s="37"/>
      <c r="B59" s="55"/>
      <c r="C59" s="52"/>
      <c r="D59" s="40" t="s">
        <v>9</v>
      </c>
      <c r="E59" s="40"/>
      <c r="F59" s="40"/>
      <c r="G59" s="7">
        <v>3520.1</v>
      </c>
      <c r="H59" s="7">
        <v>3520.0622499999995</v>
      </c>
      <c r="I59" s="3">
        <f t="shared" si="0"/>
        <v>99.998927587284442</v>
      </c>
    </row>
    <row r="60" spans="1:9" ht="15.75" x14ac:dyDescent="0.25">
      <c r="A60" s="37"/>
      <c r="B60" s="55"/>
      <c r="C60" s="52"/>
      <c r="D60" s="40" t="s">
        <v>10</v>
      </c>
      <c r="E60" s="40"/>
      <c r="F60" s="40"/>
      <c r="G60" s="18">
        <v>66881.177750000003</v>
      </c>
      <c r="H60" s="18">
        <v>66881.177750000003</v>
      </c>
      <c r="I60" s="3">
        <f t="shared" si="0"/>
        <v>100</v>
      </c>
    </row>
    <row r="61" spans="1:9" ht="12" customHeight="1" x14ac:dyDescent="0.25">
      <c r="A61" s="37"/>
      <c r="B61" s="55"/>
      <c r="C61" s="52"/>
      <c r="D61" s="40" t="s">
        <v>11</v>
      </c>
      <c r="E61" s="40"/>
      <c r="F61" s="40"/>
      <c r="G61" s="7">
        <v>0</v>
      </c>
      <c r="H61" s="7">
        <v>0</v>
      </c>
      <c r="I61" s="3">
        <v>0</v>
      </c>
    </row>
    <row r="62" spans="1:9" ht="12" customHeight="1" x14ac:dyDescent="0.25">
      <c r="A62" s="37" t="s">
        <v>81</v>
      </c>
      <c r="B62" s="51" t="s">
        <v>19</v>
      </c>
      <c r="C62" s="52" t="s">
        <v>27</v>
      </c>
      <c r="D62" s="40" t="s">
        <v>16</v>
      </c>
      <c r="E62" s="40"/>
      <c r="F62" s="40"/>
      <c r="G62" s="7">
        <f>G63+G64+G65</f>
        <v>81376</v>
      </c>
      <c r="H62" s="7">
        <f>H63+H64+H65</f>
        <v>81376</v>
      </c>
      <c r="I62" s="3">
        <f t="shared" si="0"/>
        <v>100</v>
      </c>
    </row>
    <row r="63" spans="1:9" ht="15.75" x14ac:dyDescent="0.25">
      <c r="A63" s="37"/>
      <c r="B63" s="55"/>
      <c r="C63" s="52"/>
      <c r="D63" s="40" t="s">
        <v>9</v>
      </c>
      <c r="E63" s="40"/>
      <c r="F63" s="40"/>
      <c r="G63" s="7">
        <v>4068.8002800000013</v>
      </c>
      <c r="H63" s="7">
        <v>4068.8002800000013</v>
      </c>
      <c r="I63" s="3">
        <f t="shared" si="0"/>
        <v>100</v>
      </c>
    </row>
    <row r="64" spans="1:9" ht="15.75" x14ac:dyDescent="0.25">
      <c r="A64" s="37"/>
      <c r="B64" s="55"/>
      <c r="C64" s="52"/>
      <c r="D64" s="40" t="s">
        <v>10</v>
      </c>
      <c r="E64" s="40"/>
      <c r="F64" s="40"/>
      <c r="G64" s="9">
        <v>77307.199720000004</v>
      </c>
      <c r="H64" s="9">
        <v>77307.199720000004</v>
      </c>
      <c r="I64" s="3">
        <f t="shared" si="0"/>
        <v>100</v>
      </c>
    </row>
    <row r="65" spans="1:9" ht="15.75" x14ac:dyDescent="0.25">
      <c r="A65" s="37"/>
      <c r="B65" s="55"/>
      <c r="C65" s="52"/>
      <c r="D65" s="40" t="s">
        <v>11</v>
      </c>
      <c r="E65" s="40"/>
      <c r="F65" s="40"/>
      <c r="G65" s="7">
        <v>0</v>
      </c>
      <c r="H65" s="7">
        <v>0</v>
      </c>
      <c r="I65" s="3">
        <v>0</v>
      </c>
    </row>
    <row r="66" spans="1:9" ht="12" customHeight="1" x14ac:dyDescent="0.25">
      <c r="A66" s="91" t="s">
        <v>110</v>
      </c>
      <c r="B66" s="51" t="s">
        <v>19</v>
      </c>
      <c r="C66" s="52" t="s">
        <v>111</v>
      </c>
      <c r="D66" s="40" t="s">
        <v>16</v>
      </c>
      <c r="E66" s="40"/>
      <c r="F66" s="40"/>
      <c r="G66" s="7">
        <f>G67+G68+G69</f>
        <v>0</v>
      </c>
      <c r="H66" s="7">
        <v>0</v>
      </c>
      <c r="I66" s="3">
        <v>0</v>
      </c>
    </row>
    <row r="67" spans="1:9" ht="15.75" x14ac:dyDescent="0.25">
      <c r="A67" s="92"/>
      <c r="B67" s="55"/>
      <c r="C67" s="52"/>
      <c r="D67" s="40" t="s">
        <v>9</v>
      </c>
      <c r="E67" s="40"/>
      <c r="F67" s="40"/>
      <c r="G67" s="7">
        <v>0</v>
      </c>
      <c r="H67" s="7">
        <v>0</v>
      </c>
      <c r="I67" s="3">
        <v>0</v>
      </c>
    </row>
    <row r="68" spans="1:9" ht="15.75" x14ac:dyDescent="0.25">
      <c r="A68" s="92"/>
      <c r="B68" s="55"/>
      <c r="C68" s="52"/>
      <c r="D68" s="40" t="s">
        <v>10</v>
      </c>
      <c r="E68" s="40"/>
      <c r="F68" s="40"/>
      <c r="G68" s="9">
        <v>0</v>
      </c>
      <c r="H68" s="7">
        <v>0</v>
      </c>
      <c r="I68" s="3">
        <v>0</v>
      </c>
    </row>
    <row r="69" spans="1:9" ht="15.75" x14ac:dyDescent="0.25">
      <c r="A69" s="93"/>
      <c r="B69" s="55"/>
      <c r="C69" s="52"/>
      <c r="D69" s="40" t="s">
        <v>11</v>
      </c>
      <c r="E69" s="40"/>
      <c r="F69" s="40"/>
      <c r="G69" s="7">
        <v>0</v>
      </c>
      <c r="H69" s="7">
        <v>0</v>
      </c>
      <c r="I69" s="3">
        <v>0</v>
      </c>
    </row>
    <row r="70" spans="1:9" ht="12" customHeight="1" x14ac:dyDescent="0.25">
      <c r="A70" s="37" t="s">
        <v>82</v>
      </c>
      <c r="B70" s="51" t="s">
        <v>19</v>
      </c>
      <c r="C70" s="52" t="s">
        <v>28</v>
      </c>
      <c r="D70" s="40" t="s">
        <v>16</v>
      </c>
      <c r="E70" s="40"/>
      <c r="F70" s="40"/>
      <c r="G70" s="7">
        <f>G71+G72+G73</f>
        <v>175667.61678000001</v>
      </c>
      <c r="H70" s="7">
        <f>H71+H72+H73</f>
        <v>175667.47076</v>
      </c>
      <c r="I70" s="3">
        <f t="shared" si="0"/>
        <v>99.999916877109911</v>
      </c>
    </row>
    <row r="71" spans="1:9" ht="15.75" x14ac:dyDescent="0.25">
      <c r="A71" s="37"/>
      <c r="B71" s="55"/>
      <c r="C71" s="52"/>
      <c r="D71" s="40" t="s">
        <v>9</v>
      </c>
      <c r="E71" s="40"/>
      <c r="F71" s="40"/>
      <c r="G71" s="9">
        <v>8783.3814000000002</v>
      </c>
      <c r="H71" s="9">
        <v>8783.2353800000001</v>
      </c>
      <c r="I71" s="3">
        <f t="shared" si="0"/>
        <v>99.998337542304611</v>
      </c>
    </row>
    <row r="72" spans="1:9" ht="15.75" x14ac:dyDescent="0.25">
      <c r="A72" s="37"/>
      <c r="B72" s="55"/>
      <c r="C72" s="52"/>
      <c r="D72" s="40" t="s">
        <v>10</v>
      </c>
      <c r="E72" s="40"/>
      <c r="F72" s="40"/>
      <c r="G72" s="9">
        <v>166884.23538</v>
      </c>
      <c r="H72" s="9">
        <v>166884.23538</v>
      </c>
      <c r="I72" s="3">
        <f t="shared" si="0"/>
        <v>100</v>
      </c>
    </row>
    <row r="73" spans="1:9" ht="15.75" x14ac:dyDescent="0.25">
      <c r="A73" s="37"/>
      <c r="B73" s="55"/>
      <c r="C73" s="52"/>
      <c r="D73" s="40" t="s">
        <v>11</v>
      </c>
      <c r="E73" s="40"/>
      <c r="F73" s="40"/>
      <c r="G73" s="7">
        <v>0</v>
      </c>
      <c r="H73" s="7">
        <v>0</v>
      </c>
      <c r="I73" s="3">
        <v>0</v>
      </c>
    </row>
    <row r="74" spans="1:9" ht="12" customHeight="1" x14ac:dyDescent="0.25">
      <c r="A74" s="38" t="s">
        <v>83</v>
      </c>
      <c r="B74" s="55" t="s">
        <v>29</v>
      </c>
      <c r="C74" s="56" t="s">
        <v>30</v>
      </c>
      <c r="D74" s="57" t="s">
        <v>16</v>
      </c>
      <c r="E74" s="57"/>
      <c r="F74" s="57"/>
      <c r="G74" s="8">
        <f>G75+G76+G77</f>
        <v>79558.774000000005</v>
      </c>
      <c r="H74" s="8">
        <f>H75+H76+H77</f>
        <v>79389.474000000002</v>
      </c>
      <c r="I74" s="3">
        <f t="shared" si="0"/>
        <v>99.787201346265093</v>
      </c>
    </row>
    <row r="75" spans="1:9" ht="15.75" x14ac:dyDescent="0.25">
      <c r="A75" s="38"/>
      <c r="B75" s="55"/>
      <c r="C75" s="56"/>
      <c r="D75" s="57" t="s">
        <v>9</v>
      </c>
      <c r="E75" s="57"/>
      <c r="F75" s="57"/>
      <c r="G75" s="8">
        <f>G79+G83+G87+G91</f>
        <v>7938.7740000000003</v>
      </c>
      <c r="H75" s="8">
        <f t="shared" ref="G75:H77" si="4">H79+H83+H87+H91</f>
        <v>7769.4740000000002</v>
      </c>
      <c r="I75" s="3">
        <f t="shared" si="0"/>
        <v>97.867428900230692</v>
      </c>
    </row>
    <row r="76" spans="1:9" ht="15.75" x14ac:dyDescent="0.25">
      <c r="A76" s="38"/>
      <c r="B76" s="55"/>
      <c r="C76" s="56"/>
      <c r="D76" s="57" t="s">
        <v>10</v>
      </c>
      <c r="E76" s="57"/>
      <c r="F76" s="57"/>
      <c r="G76" s="8">
        <f t="shared" si="4"/>
        <v>71620</v>
      </c>
      <c r="H76" s="8">
        <f t="shared" si="4"/>
        <v>71620</v>
      </c>
      <c r="I76" s="3">
        <f t="shared" si="0"/>
        <v>100</v>
      </c>
    </row>
    <row r="77" spans="1:9" x14ac:dyDescent="0.25">
      <c r="A77" s="38"/>
      <c r="B77" s="55"/>
      <c r="C77" s="56"/>
      <c r="D77" s="84" t="s">
        <v>11</v>
      </c>
      <c r="E77" s="84"/>
      <c r="F77" s="84"/>
      <c r="G77" s="8">
        <f t="shared" si="4"/>
        <v>0</v>
      </c>
      <c r="H77" s="8">
        <f t="shared" si="4"/>
        <v>0</v>
      </c>
      <c r="I77" s="3">
        <v>0</v>
      </c>
    </row>
    <row r="78" spans="1:9" ht="11.25" customHeight="1" x14ac:dyDescent="0.25">
      <c r="A78" s="37" t="s">
        <v>84</v>
      </c>
      <c r="B78" s="51" t="s">
        <v>19</v>
      </c>
      <c r="C78" s="52" t="s">
        <v>31</v>
      </c>
      <c r="D78" s="40" t="s">
        <v>16</v>
      </c>
      <c r="E78" s="40"/>
      <c r="F78" s="40"/>
      <c r="G78" s="7">
        <f>G79+G80+G81</f>
        <v>0</v>
      </c>
      <c r="H78" s="7">
        <f>H79+H80+H81</f>
        <v>0</v>
      </c>
      <c r="I78" s="3">
        <v>0</v>
      </c>
    </row>
    <row r="79" spans="1:9" ht="15.75" x14ac:dyDescent="0.25">
      <c r="A79" s="37"/>
      <c r="B79" s="55"/>
      <c r="C79" s="52"/>
      <c r="D79" s="40" t="s">
        <v>9</v>
      </c>
      <c r="E79" s="40"/>
      <c r="F79" s="40"/>
      <c r="G79" s="7">
        <v>0</v>
      </c>
      <c r="H79" s="7">
        <f>G79</f>
        <v>0</v>
      </c>
      <c r="I79" s="3">
        <v>0</v>
      </c>
    </row>
    <row r="80" spans="1:9" ht="15.75" x14ac:dyDescent="0.25">
      <c r="A80" s="37"/>
      <c r="B80" s="55"/>
      <c r="C80" s="52"/>
      <c r="D80" s="40" t="s">
        <v>10</v>
      </c>
      <c r="E80" s="40"/>
      <c r="F80" s="40"/>
      <c r="G80" s="9">
        <v>0</v>
      </c>
      <c r="H80" s="9">
        <v>0</v>
      </c>
      <c r="I80" s="3">
        <v>0</v>
      </c>
    </row>
    <row r="81" spans="1:9" x14ac:dyDescent="0.25">
      <c r="A81" s="37"/>
      <c r="B81" s="55"/>
      <c r="C81" s="52"/>
      <c r="D81" s="83" t="s">
        <v>11</v>
      </c>
      <c r="E81" s="83"/>
      <c r="F81" s="83"/>
      <c r="G81" s="7">
        <v>0</v>
      </c>
      <c r="H81" s="7">
        <v>0</v>
      </c>
      <c r="I81" s="3">
        <v>0</v>
      </c>
    </row>
    <row r="82" spans="1:9" ht="12" customHeight="1" x14ac:dyDescent="0.25">
      <c r="A82" s="37" t="s">
        <v>85</v>
      </c>
      <c r="B82" s="51" t="s">
        <v>19</v>
      </c>
      <c r="C82" s="52" t="s">
        <v>32</v>
      </c>
      <c r="D82" s="40" t="s">
        <v>16</v>
      </c>
      <c r="E82" s="40"/>
      <c r="F82" s="40"/>
      <c r="G82" s="7">
        <f>G83+G84+G85</f>
        <v>75389.474000000002</v>
      </c>
      <c r="H82" s="7">
        <f>H83+H84+H85</f>
        <v>75389.474000000002</v>
      </c>
      <c r="I82" s="3">
        <f t="shared" ref="I82:I140" si="5">H82/G82*100</f>
        <v>100</v>
      </c>
    </row>
    <row r="83" spans="1:9" ht="15.75" x14ac:dyDescent="0.25">
      <c r="A83" s="37"/>
      <c r="B83" s="51"/>
      <c r="C83" s="52"/>
      <c r="D83" s="40" t="s">
        <v>9</v>
      </c>
      <c r="E83" s="40"/>
      <c r="F83" s="40"/>
      <c r="G83" s="7">
        <v>3769.4740000000002</v>
      </c>
      <c r="H83" s="7">
        <f>G83</f>
        <v>3769.4740000000002</v>
      </c>
      <c r="I83" s="3">
        <f t="shared" si="5"/>
        <v>100</v>
      </c>
    </row>
    <row r="84" spans="1:9" ht="15.75" x14ac:dyDescent="0.25">
      <c r="A84" s="37"/>
      <c r="B84" s="51"/>
      <c r="C84" s="52"/>
      <c r="D84" s="40" t="s">
        <v>10</v>
      </c>
      <c r="E84" s="40"/>
      <c r="F84" s="40"/>
      <c r="G84" s="9">
        <v>71620</v>
      </c>
      <c r="H84" s="9">
        <f>G84</f>
        <v>71620</v>
      </c>
      <c r="I84" s="3">
        <f t="shared" si="5"/>
        <v>100</v>
      </c>
    </row>
    <row r="85" spans="1:9" ht="12.75" customHeight="1" x14ac:dyDescent="0.25">
      <c r="A85" s="37"/>
      <c r="B85" s="51"/>
      <c r="C85" s="52"/>
      <c r="D85" s="83" t="s">
        <v>11</v>
      </c>
      <c r="E85" s="83"/>
      <c r="F85" s="83"/>
      <c r="G85" s="9">
        <v>0</v>
      </c>
      <c r="H85" s="9">
        <v>0</v>
      </c>
      <c r="I85" s="3">
        <v>0</v>
      </c>
    </row>
    <row r="86" spans="1:9" ht="12" customHeight="1" x14ac:dyDescent="0.25">
      <c r="A86" s="37" t="s">
        <v>86</v>
      </c>
      <c r="B86" s="51" t="s">
        <v>19</v>
      </c>
      <c r="C86" s="52" t="s">
        <v>33</v>
      </c>
      <c r="D86" s="40" t="s">
        <v>16</v>
      </c>
      <c r="E86" s="40"/>
      <c r="F86" s="40"/>
      <c r="G86" s="20">
        <f>G87+G88+G89</f>
        <v>4169.3</v>
      </c>
      <c r="H86" s="20">
        <f>H87+H88+H89</f>
        <v>4000</v>
      </c>
      <c r="I86" s="3">
        <f t="shared" si="5"/>
        <v>95.939366320485448</v>
      </c>
    </row>
    <row r="87" spans="1:9" ht="15.75" x14ac:dyDescent="0.25">
      <c r="A87" s="37"/>
      <c r="B87" s="51"/>
      <c r="C87" s="52"/>
      <c r="D87" s="40" t="s">
        <v>9</v>
      </c>
      <c r="E87" s="40"/>
      <c r="F87" s="40"/>
      <c r="G87" s="20">
        <v>4169.3</v>
      </c>
      <c r="H87" s="20">
        <v>4000</v>
      </c>
      <c r="I87" s="3">
        <f t="shared" si="5"/>
        <v>95.939366320485448</v>
      </c>
    </row>
    <row r="88" spans="1:9" ht="15.75" x14ac:dyDescent="0.25">
      <c r="A88" s="37"/>
      <c r="B88" s="51"/>
      <c r="C88" s="52"/>
      <c r="D88" s="40" t="s">
        <v>10</v>
      </c>
      <c r="E88" s="40"/>
      <c r="F88" s="40"/>
      <c r="G88" s="20">
        <v>0</v>
      </c>
      <c r="H88" s="20">
        <f>H89+H90+H91</f>
        <v>0</v>
      </c>
      <c r="I88" s="3">
        <v>0</v>
      </c>
    </row>
    <row r="89" spans="1:9" x14ac:dyDescent="0.25">
      <c r="A89" s="37"/>
      <c r="B89" s="51"/>
      <c r="C89" s="52"/>
      <c r="D89" s="83" t="s">
        <v>11</v>
      </c>
      <c r="E89" s="83"/>
      <c r="F89" s="83"/>
      <c r="G89" s="20">
        <v>0</v>
      </c>
      <c r="H89" s="20">
        <f>H90+H91+H92</f>
        <v>0</v>
      </c>
      <c r="I89" s="3">
        <v>0</v>
      </c>
    </row>
    <row r="90" spans="1:9" ht="15.75" x14ac:dyDescent="0.25">
      <c r="A90" s="37" t="s">
        <v>87</v>
      </c>
      <c r="B90" s="51" t="s">
        <v>19</v>
      </c>
      <c r="C90" s="52" t="s">
        <v>34</v>
      </c>
      <c r="D90" s="40" t="s">
        <v>16</v>
      </c>
      <c r="E90" s="40"/>
      <c r="F90" s="40"/>
      <c r="G90" s="20">
        <f>G91+G92+G93</f>
        <v>0</v>
      </c>
      <c r="H90" s="20">
        <f>H91+H92+H93</f>
        <v>0</v>
      </c>
      <c r="I90" s="3">
        <v>0</v>
      </c>
    </row>
    <row r="91" spans="1:9" ht="15.75" x14ac:dyDescent="0.25">
      <c r="A91" s="37"/>
      <c r="B91" s="51"/>
      <c r="C91" s="52"/>
      <c r="D91" s="40" t="s">
        <v>9</v>
      </c>
      <c r="E91" s="40"/>
      <c r="F91" s="40"/>
      <c r="G91" s="20">
        <v>0</v>
      </c>
      <c r="H91" s="20">
        <v>0</v>
      </c>
      <c r="I91" s="3">
        <v>0</v>
      </c>
    </row>
    <row r="92" spans="1:9" ht="15.75" x14ac:dyDescent="0.25">
      <c r="A92" s="37"/>
      <c r="B92" s="51"/>
      <c r="C92" s="52"/>
      <c r="D92" s="40" t="s">
        <v>10</v>
      </c>
      <c r="E92" s="40"/>
      <c r="F92" s="40"/>
      <c r="G92" s="20">
        <v>0</v>
      </c>
      <c r="H92" s="20">
        <v>0</v>
      </c>
      <c r="I92" s="3">
        <v>0</v>
      </c>
    </row>
    <row r="93" spans="1:9" ht="15.75" x14ac:dyDescent="0.25">
      <c r="A93" s="37"/>
      <c r="B93" s="51"/>
      <c r="C93" s="52"/>
      <c r="D93" s="40" t="s">
        <v>11</v>
      </c>
      <c r="E93" s="40"/>
      <c r="F93" s="40"/>
      <c r="G93" s="20">
        <v>0</v>
      </c>
      <c r="H93" s="20">
        <v>0</v>
      </c>
      <c r="I93" s="3">
        <v>0</v>
      </c>
    </row>
    <row r="94" spans="1:9" ht="15.75" customHeight="1" x14ac:dyDescent="0.25">
      <c r="A94" s="85" t="s">
        <v>88</v>
      </c>
      <c r="B94" s="63" t="s">
        <v>29</v>
      </c>
      <c r="C94" s="66" t="s">
        <v>35</v>
      </c>
      <c r="D94" s="57" t="s">
        <v>16</v>
      </c>
      <c r="E94" s="57"/>
      <c r="F94" s="57"/>
      <c r="G94" s="8">
        <f>G95+G96+G97</f>
        <v>87651.357999999993</v>
      </c>
      <c r="H94" s="8">
        <f>H95+H96+H97</f>
        <v>87651.357999999993</v>
      </c>
      <c r="I94" s="3">
        <f t="shared" si="5"/>
        <v>100</v>
      </c>
    </row>
    <row r="95" spans="1:9" ht="15.75" x14ac:dyDescent="0.25">
      <c r="A95" s="86"/>
      <c r="B95" s="64"/>
      <c r="C95" s="67"/>
      <c r="D95" s="57" t="s">
        <v>9</v>
      </c>
      <c r="E95" s="57"/>
      <c r="F95" s="57"/>
      <c r="G95" s="6">
        <f>G99+G103</f>
        <v>4382.5681999999997</v>
      </c>
      <c r="H95" s="6">
        <f t="shared" ref="G95:H97" si="6">H99+H103</f>
        <v>4382.5681999999997</v>
      </c>
      <c r="I95" s="3">
        <f t="shared" si="5"/>
        <v>100</v>
      </c>
    </row>
    <row r="96" spans="1:9" ht="15.75" x14ac:dyDescent="0.25">
      <c r="A96" s="86"/>
      <c r="B96" s="64"/>
      <c r="C96" s="67"/>
      <c r="D96" s="57" t="s">
        <v>10</v>
      </c>
      <c r="E96" s="57"/>
      <c r="F96" s="57"/>
      <c r="G96" s="6">
        <f t="shared" si="6"/>
        <v>83268.789799999999</v>
      </c>
      <c r="H96" s="6">
        <f t="shared" si="6"/>
        <v>83268.789799999999</v>
      </c>
      <c r="I96" s="3">
        <f t="shared" si="5"/>
        <v>100</v>
      </c>
    </row>
    <row r="97" spans="1:9" ht="15" customHeight="1" x14ac:dyDescent="0.25">
      <c r="A97" s="87"/>
      <c r="B97" s="65"/>
      <c r="C97" s="68"/>
      <c r="D97" s="84" t="s">
        <v>11</v>
      </c>
      <c r="E97" s="84"/>
      <c r="F97" s="84"/>
      <c r="G97" s="7">
        <f t="shared" si="6"/>
        <v>0</v>
      </c>
      <c r="H97" s="7">
        <f t="shared" si="6"/>
        <v>0</v>
      </c>
      <c r="I97" s="3">
        <v>0</v>
      </c>
    </row>
    <row r="98" spans="1:9" ht="15.75" x14ac:dyDescent="0.25">
      <c r="A98" s="91" t="s">
        <v>89</v>
      </c>
      <c r="B98" s="88" t="s">
        <v>19</v>
      </c>
      <c r="C98" s="80" t="s">
        <v>36</v>
      </c>
      <c r="D98" s="40" t="s">
        <v>16</v>
      </c>
      <c r="E98" s="40"/>
      <c r="F98" s="40"/>
      <c r="G98" s="7">
        <f>G99+G100+G101</f>
        <v>87126.357999999993</v>
      </c>
      <c r="H98" s="7">
        <f>H99+H100+H101</f>
        <v>87126.357999999993</v>
      </c>
      <c r="I98" s="3">
        <f t="shared" si="5"/>
        <v>100</v>
      </c>
    </row>
    <row r="99" spans="1:9" ht="15.75" x14ac:dyDescent="0.25">
      <c r="A99" s="92"/>
      <c r="B99" s="89"/>
      <c r="C99" s="81"/>
      <c r="D99" s="40" t="s">
        <v>9</v>
      </c>
      <c r="E99" s="40"/>
      <c r="F99" s="40"/>
      <c r="G99" s="7">
        <v>4356.3181999999997</v>
      </c>
      <c r="H99" s="7">
        <v>4356.3181999999997</v>
      </c>
      <c r="I99" s="3">
        <f t="shared" si="5"/>
        <v>100</v>
      </c>
    </row>
    <row r="100" spans="1:9" ht="15.75" x14ac:dyDescent="0.25">
      <c r="A100" s="92"/>
      <c r="B100" s="89"/>
      <c r="C100" s="81"/>
      <c r="D100" s="40" t="s">
        <v>10</v>
      </c>
      <c r="E100" s="40"/>
      <c r="F100" s="40"/>
      <c r="G100" s="7">
        <v>82770.039799999999</v>
      </c>
      <c r="H100" s="7">
        <v>82770.039799999999</v>
      </c>
      <c r="I100" s="3">
        <f t="shared" si="5"/>
        <v>100</v>
      </c>
    </row>
    <row r="101" spans="1:9" x14ac:dyDescent="0.25">
      <c r="A101" s="93"/>
      <c r="B101" s="90"/>
      <c r="C101" s="82"/>
      <c r="D101" s="83" t="s">
        <v>11</v>
      </c>
      <c r="E101" s="83"/>
      <c r="F101" s="83"/>
      <c r="G101" s="7">
        <v>0</v>
      </c>
      <c r="H101" s="7">
        <v>0</v>
      </c>
      <c r="I101" s="3">
        <v>0</v>
      </c>
    </row>
    <row r="102" spans="1:9" ht="15.75" x14ac:dyDescent="0.25">
      <c r="A102" s="37" t="s">
        <v>90</v>
      </c>
      <c r="B102" s="51" t="s">
        <v>19</v>
      </c>
      <c r="C102" s="52" t="s">
        <v>37</v>
      </c>
      <c r="D102" s="40" t="s">
        <v>16</v>
      </c>
      <c r="E102" s="40"/>
      <c r="F102" s="40"/>
      <c r="G102" s="9">
        <f>G103+G104+G105</f>
        <v>525</v>
      </c>
      <c r="H102" s="9">
        <f>H103+H104+H105</f>
        <v>525</v>
      </c>
      <c r="I102" s="3">
        <f t="shared" si="5"/>
        <v>100</v>
      </c>
    </row>
    <row r="103" spans="1:9" ht="15.75" x14ac:dyDescent="0.25">
      <c r="A103" s="37"/>
      <c r="B103" s="51"/>
      <c r="C103" s="52"/>
      <c r="D103" s="40" t="s">
        <v>9</v>
      </c>
      <c r="E103" s="40"/>
      <c r="F103" s="40"/>
      <c r="G103" s="9">
        <v>26.25</v>
      </c>
      <c r="H103" s="9">
        <v>26.25</v>
      </c>
      <c r="I103" s="3">
        <f t="shared" si="5"/>
        <v>100</v>
      </c>
    </row>
    <row r="104" spans="1:9" ht="15.75" x14ac:dyDescent="0.25">
      <c r="A104" s="37"/>
      <c r="B104" s="51"/>
      <c r="C104" s="52"/>
      <c r="D104" s="40" t="s">
        <v>10</v>
      </c>
      <c r="E104" s="40"/>
      <c r="F104" s="40"/>
      <c r="G104" s="20">
        <v>498.75</v>
      </c>
      <c r="H104" s="20">
        <v>498.75</v>
      </c>
      <c r="I104" s="3">
        <f t="shared" si="5"/>
        <v>100</v>
      </c>
    </row>
    <row r="105" spans="1:9" x14ac:dyDescent="0.25">
      <c r="A105" s="37"/>
      <c r="B105" s="51"/>
      <c r="C105" s="52"/>
      <c r="D105" s="83" t="s">
        <v>11</v>
      </c>
      <c r="E105" s="83"/>
      <c r="F105" s="83"/>
      <c r="G105" s="20">
        <v>0</v>
      </c>
      <c r="H105" s="20">
        <v>0</v>
      </c>
      <c r="I105" s="3">
        <v>0</v>
      </c>
    </row>
    <row r="106" spans="1:9" ht="15.75" x14ac:dyDescent="0.25">
      <c r="A106" s="38" t="s">
        <v>91</v>
      </c>
      <c r="B106" s="55" t="s">
        <v>29</v>
      </c>
      <c r="C106" s="56" t="s">
        <v>38</v>
      </c>
      <c r="D106" s="57" t="s">
        <v>16</v>
      </c>
      <c r="E106" s="57"/>
      <c r="F106" s="57"/>
      <c r="G106" s="8">
        <f>G107+G108+G109</f>
        <v>0</v>
      </c>
      <c r="H106" s="8">
        <f>H107+H108+H109</f>
        <v>0</v>
      </c>
      <c r="I106" s="3">
        <v>0</v>
      </c>
    </row>
    <row r="107" spans="1:9" ht="15.75" x14ac:dyDescent="0.25">
      <c r="A107" s="38"/>
      <c r="B107" s="55"/>
      <c r="C107" s="56"/>
      <c r="D107" s="57" t="s">
        <v>9</v>
      </c>
      <c r="E107" s="57"/>
      <c r="F107" s="57"/>
      <c r="G107" s="6">
        <f>G111+G115+G119</f>
        <v>0</v>
      </c>
      <c r="H107" s="6">
        <v>0</v>
      </c>
      <c r="I107" s="3">
        <v>0</v>
      </c>
    </row>
    <row r="108" spans="1:9" ht="15.75" x14ac:dyDescent="0.25">
      <c r="A108" s="38"/>
      <c r="B108" s="55"/>
      <c r="C108" s="56"/>
      <c r="D108" s="57" t="s">
        <v>10</v>
      </c>
      <c r="E108" s="57"/>
      <c r="F108" s="57"/>
      <c r="G108" s="6">
        <v>0</v>
      </c>
      <c r="H108" s="6">
        <v>0</v>
      </c>
      <c r="I108" s="3">
        <v>0</v>
      </c>
    </row>
    <row r="109" spans="1:9" ht="31.5" customHeight="1" x14ac:dyDescent="0.25">
      <c r="A109" s="38"/>
      <c r="B109" s="55"/>
      <c r="C109" s="56"/>
      <c r="D109" s="57" t="s">
        <v>11</v>
      </c>
      <c r="E109" s="57"/>
      <c r="F109" s="57"/>
      <c r="G109" s="6">
        <f t="shared" ref="G109:H109" si="7">G113+G117+G121</f>
        <v>0</v>
      </c>
      <c r="H109" s="6">
        <f t="shared" si="7"/>
        <v>0</v>
      </c>
      <c r="I109" s="3">
        <v>0</v>
      </c>
    </row>
    <row r="110" spans="1:9" ht="15.75" x14ac:dyDescent="0.25">
      <c r="A110" s="37" t="s">
        <v>92</v>
      </c>
      <c r="B110" s="51" t="s">
        <v>19</v>
      </c>
      <c r="C110" s="52" t="s">
        <v>39</v>
      </c>
      <c r="D110" s="40" t="s">
        <v>16</v>
      </c>
      <c r="E110" s="40"/>
      <c r="F110" s="40"/>
      <c r="G110" s="9">
        <f>G111+G112+G113</f>
        <v>0</v>
      </c>
      <c r="H110" s="9">
        <f>H111+H112+H113</f>
        <v>0</v>
      </c>
      <c r="I110" s="3">
        <v>0</v>
      </c>
    </row>
    <row r="111" spans="1:9" ht="15.75" x14ac:dyDescent="0.25">
      <c r="A111" s="37"/>
      <c r="B111" s="51"/>
      <c r="C111" s="52"/>
      <c r="D111" s="40" t="s">
        <v>9</v>
      </c>
      <c r="E111" s="40"/>
      <c r="F111" s="40"/>
      <c r="G111" s="9">
        <v>0</v>
      </c>
      <c r="H111" s="9">
        <v>0</v>
      </c>
      <c r="I111" s="3">
        <v>0</v>
      </c>
    </row>
    <row r="112" spans="1:9" ht="15.75" x14ac:dyDescent="0.25">
      <c r="A112" s="37"/>
      <c r="B112" s="51"/>
      <c r="C112" s="52"/>
      <c r="D112" s="40" t="s">
        <v>10</v>
      </c>
      <c r="E112" s="40"/>
      <c r="F112" s="40"/>
      <c r="G112" s="20">
        <v>0</v>
      </c>
      <c r="H112" s="20">
        <v>0</v>
      </c>
      <c r="I112" s="3">
        <v>0</v>
      </c>
    </row>
    <row r="113" spans="1:9" ht="38.25" customHeight="1" x14ac:dyDescent="0.25">
      <c r="A113" s="37"/>
      <c r="B113" s="51"/>
      <c r="C113" s="52"/>
      <c r="D113" s="83" t="s">
        <v>11</v>
      </c>
      <c r="E113" s="83"/>
      <c r="F113" s="83"/>
      <c r="G113" s="20">
        <v>0</v>
      </c>
      <c r="H113" s="20">
        <v>0</v>
      </c>
      <c r="I113" s="3">
        <v>0</v>
      </c>
    </row>
    <row r="114" spans="1:9" ht="15.75" x14ac:dyDescent="0.25">
      <c r="A114" s="37" t="s">
        <v>93</v>
      </c>
      <c r="B114" s="51" t="s">
        <v>19</v>
      </c>
      <c r="C114" s="52" t="s">
        <v>40</v>
      </c>
      <c r="D114" s="40" t="s">
        <v>16</v>
      </c>
      <c r="E114" s="40"/>
      <c r="F114" s="40"/>
      <c r="G114" s="9">
        <f>G115+G116+G117</f>
        <v>0</v>
      </c>
      <c r="H114" s="9">
        <f>H115+H116+H117</f>
        <v>0</v>
      </c>
      <c r="I114" s="3">
        <v>0</v>
      </c>
    </row>
    <row r="115" spans="1:9" ht="15.75" x14ac:dyDescent="0.25">
      <c r="A115" s="37"/>
      <c r="B115" s="51"/>
      <c r="C115" s="52"/>
      <c r="D115" s="40" t="s">
        <v>9</v>
      </c>
      <c r="E115" s="40"/>
      <c r="F115" s="40"/>
      <c r="G115" s="9">
        <v>0</v>
      </c>
      <c r="H115" s="9">
        <v>0</v>
      </c>
      <c r="I115" s="3">
        <v>0</v>
      </c>
    </row>
    <row r="116" spans="1:9" ht="15.75" x14ac:dyDescent="0.25">
      <c r="A116" s="37"/>
      <c r="B116" s="51"/>
      <c r="C116" s="52"/>
      <c r="D116" s="40" t="s">
        <v>10</v>
      </c>
      <c r="E116" s="40"/>
      <c r="F116" s="40"/>
      <c r="G116" s="20">
        <v>0</v>
      </c>
      <c r="H116" s="20">
        <v>0</v>
      </c>
      <c r="I116" s="3">
        <v>0</v>
      </c>
    </row>
    <row r="117" spans="1:9" ht="33" customHeight="1" x14ac:dyDescent="0.25">
      <c r="A117" s="37"/>
      <c r="B117" s="51"/>
      <c r="C117" s="52"/>
      <c r="D117" s="40" t="s">
        <v>11</v>
      </c>
      <c r="E117" s="40"/>
      <c r="F117" s="40"/>
      <c r="G117" s="20">
        <v>0</v>
      </c>
      <c r="H117" s="20">
        <v>0</v>
      </c>
      <c r="I117" s="3">
        <v>0</v>
      </c>
    </row>
    <row r="118" spans="1:9" ht="21" customHeight="1" x14ac:dyDescent="0.25">
      <c r="A118" s="37" t="s">
        <v>94</v>
      </c>
      <c r="B118" s="51" t="s">
        <v>19</v>
      </c>
      <c r="C118" s="52" t="s">
        <v>41</v>
      </c>
      <c r="D118" s="40" t="s">
        <v>16</v>
      </c>
      <c r="E118" s="40"/>
      <c r="F118" s="40"/>
      <c r="G118" s="9">
        <v>0</v>
      </c>
      <c r="H118" s="9">
        <f>H119+H120+H121</f>
        <v>0</v>
      </c>
      <c r="I118" s="3">
        <v>0</v>
      </c>
    </row>
    <row r="119" spans="1:9" ht="15.75" x14ac:dyDescent="0.25">
      <c r="A119" s="37"/>
      <c r="B119" s="51"/>
      <c r="C119" s="52"/>
      <c r="D119" s="40" t="s">
        <v>9</v>
      </c>
      <c r="E119" s="40"/>
      <c r="F119" s="40"/>
      <c r="G119" s="9">
        <v>0</v>
      </c>
      <c r="H119" s="9">
        <v>0</v>
      </c>
      <c r="I119" s="3">
        <v>0</v>
      </c>
    </row>
    <row r="120" spans="1:9" ht="22.5" customHeight="1" x14ac:dyDescent="0.25">
      <c r="A120" s="37"/>
      <c r="B120" s="51"/>
      <c r="C120" s="52"/>
      <c r="D120" s="40" t="s">
        <v>10</v>
      </c>
      <c r="E120" s="40"/>
      <c r="F120" s="40"/>
      <c r="G120" s="20">
        <v>0</v>
      </c>
      <c r="H120" s="20">
        <v>0</v>
      </c>
      <c r="I120" s="3">
        <v>0</v>
      </c>
    </row>
    <row r="121" spans="1:9" ht="20.25" customHeight="1" x14ac:dyDescent="0.25">
      <c r="A121" s="37"/>
      <c r="B121" s="51"/>
      <c r="C121" s="52"/>
      <c r="D121" s="40" t="s">
        <v>11</v>
      </c>
      <c r="E121" s="40"/>
      <c r="F121" s="40"/>
      <c r="G121" s="20">
        <v>0</v>
      </c>
      <c r="H121" s="20">
        <v>0</v>
      </c>
      <c r="I121" s="3">
        <v>0</v>
      </c>
    </row>
    <row r="122" spans="1:9" ht="23.25" customHeight="1" x14ac:dyDescent="0.25">
      <c r="A122" s="38" t="s">
        <v>96</v>
      </c>
      <c r="B122" s="55" t="s">
        <v>29</v>
      </c>
      <c r="C122" s="56" t="s">
        <v>42</v>
      </c>
      <c r="D122" s="57" t="s">
        <v>16</v>
      </c>
      <c r="E122" s="57"/>
      <c r="F122" s="57"/>
      <c r="G122" s="8">
        <f>G123+G124+G125</f>
        <v>341680.72879999998</v>
      </c>
      <c r="H122" s="8">
        <f>H123+H124+H125</f>
        <v>341680.72843000002</v>
      </c>
      <c r="I122" s="3">
        <f t="shared" si="5"/>
        <v>99.999999891711795</v>
      </c>
    </row>
    <row r="123" spans="1:9" ht="24.75" customHeight="1" x14ac:dyDescent="0.25">
      <c r="A123" s="38"/>
      <c r="B123" s="55"/>
      <c r="C123" s="56"/>
      <c r="D123" s="57" t="s">
        <v>9</v>
      </c>
      <c r="E123" s="57"/>
      <c r="F123" s="57"/>
      <c r="G123" s="6">
        <f>G127+G131+G135+G139</f>
        <v>10449.04142</v>
      </c>
      <c r="H123" s="6">
        <f t="shared" ref="G123:H125" si="8">H127+H131+H135+H139</f>
        <v>10449.041430000001</v>
      </c>
      <c r="I123" s="3">
        <f t="shared" si="5"/>
        <v>100.00000009570257</v>
      </c>
    </row>
    <row r="124" spans="1:9" ht="23.25" customHeight="1" x14ac:dyDescent="0.25">
      <c r="A124" s="38"/>
      <c r="B124" s="55"/>
      <c r="C124" s="56"/>
      <c r="D124" s="57" t="s">
        <v>10</v>
      </c>
      <c r="E124" s="57"/>
      <c r="F124" s="57"/>
      <c r="G124" s="6">
        <f>G128+G132+G136+G140</f>
        <v>198531.68737999999</v>
      </c>
      <c r="H124" s="6">
        <f t="shared" si="8"/>
        <v>198531.68699999998</v>
      </c>
      <c r="I124" s="3">
        <f t="shared" si="5"/>
        <v>99.999999808594779</v>
      </c>
    </row>
    <row r="125" spans="1:9" ht="21" customHeight="1" x14ac:dyDescent="0.25">
      <c r="A125" s="38"/>
      <c r="B125" s="55"/>
      <c r="C125" s="56"/>
      <c r="D125" s="58" t="s">
        <v>11</v>
      </c>
      <c r="E125" s="58"/>
      <c r="F125" s="58"/>
      <c r="G125" s="6">
        <f t="shared" si="8"/>
        <v>132700</v>
      </c>
      <c r="H125" s="6">
        <f t="shared" si="8"/>
        <v>132700</v>
      </c>
      <c r="I125" s="3">
        <f t="shared" si="5"/>
        <v>100</v>
      </c>
    </row>
    <row r="126" spans="1:9" ht="20.25" customHeight="1" x14ac:dyDescent="0.25">
      <c r="A126" s="37" t="s">
        <v>95</v>
      </c>
      <c r="B126" s="51" t="s">
        <v>19</v>
      </c>
      <c r="C126" s="52" t="s">
        <v>43</v>
      </c>
      <c r="D126" s="40" t="s">
        <v>16</v>
      </c>
      <c r="E126" s="40"/>
      <c r="F126" s="40"/>
      <c r="G126" s="20">
        <f>G127+G128+G129</f>
        <v>0</v>
      </c>
      <c r="H126" s="20">
        <f>H127+H128+H129</f>
        <v>0</v>
      </c>
      <c r="I126" s="3">
        <v>0</v>
      </c>
    </row>
    <row r="127" spans="1:9" ht="15.75" x14ac:dyDescent="0.25">
      <c r="A127" s="37"/>
      <c r="B127" s="51"/>
      <c r="C127" s="52"/>
      <c r="D127" s="40" t="s">
        <v>9</v>
      </c>
      <c r="E127" s="40"/>
      <c r="F127" s="40"/>
      <c r="G127" s="9">
        <v>0</v>
      </c>
      <c r="H127" s="9">
        <v>0</v>
      </c>
      <c r="I127" s="3">
        <v>0</v>
      </c>
    </row>
    <row r="128" spans="1:9" ht="15.75" x14ac:dyDescent="0.25">
      <c r="A128" s="37"/>
      <c r="B128" s="51"/>
      <c r="C128" s="52"/>
      <c r="D128" s="40" t="s">
        <v>10</v>
      </c>
      <c r="E128" s="40"/>
      <c r="F128" s="40"/>
      <c r="G128" s="9">
        <v>0</v>
      </c>
      <c r="H128" s="9">
        <v>0</v>
      </c>
      <c r="I128" s="3">
        <v>0</v>
      </c>
    </row>
    <row r="129" spans="1:9" ht="15.75" x14ac:dyDescent="0.25">
      <c r="A129" s="37"/>
      <c r="B129" s="51"/>
      <c r="C129" s="52"/>
      <c r="D129" s="40" t="s">
        <v>11</v>
      </c>
      <c r="E129" s="40"/>
      <c r="F129" s="40"/>
      <c r="G129" s="20">
        <v>0</v>
      </c>
      <c r="H129" s="20">
        <v>0</v>
      </c>
      <c r="I129" s="3">
        <v>0</v>
      </c>
    </row>
    <row r="130" spans="1:9" ht="15.75" x14ac:dyDescent="0.25">
      <c r="A130" s="37" t="s">
        <v>97</v>
      </c>
      <c r="B130" s="51" t="s">
        <v>19</v>
      </c>
      <c r="C130" s="52" t="s">
        <v>44</v>
      </c>
      <c r="D130" s="40" t="s">
        <v>16</v>
      </c>
      <c r="E130" s="40"/>
      <c r="F130" s="40"/>
      <c r="G130" s="20">
        <f>G131+G132+G133</f>
        <v>210299.9</v>
      </c>
      <c r="H130" s="20">
        <f>H131+H132+H133</f>
        <v>210299.90042999998</v>
      </c>
      <c r="I130" s="3">
        <f t="shared" si="5"/>
        <v>100.00000020446988</v>
      </c>
    </row>
    <row r="131" spans="1:9" ht="15.75" x14ac:dyDescent="0.25">
      <c r="A131" s="37"/>
      <c r="B131" s="51"/>
      <c r="C131" s="52"/>
      <c r="D131" s="40" t="s">
        <v>9</v>
      </c>
      <c r="E131" s="40"/>
      <c r="F131" s="40"/>
      <c r="G131" s="20">
        <v>6315</v>
      </c>
      <c r="H131" s="20">
        <v>6315.0004300000001</v>
      </c>
      <c r="I131" s="3">
        <f t="shared" si="5"/>
        <v>100.00000680918448</v>
      </c>
    </row>
    <row r="132" spans="1:9" ht="15.75" x14ac:dyDescent="0.25">
      <c r="A132" s="37"/>
      <c r="B132" s="51"/>
      <c r="C132" s="52"/>
      <c r="D132" s="40" t="s">
        <v>10</v>
      </c>
      <c r="E132" s="40"/>
      <c r="F132" s="40"/>
      <c r="G132" s="9">
        <v>119984.9</v>
      </c>
      <c r="H132" s="9">
        <v>119984.9</v>
      </c>
      <c r="I132" s="3">
        <f t="shared" si="5"/>
        <v>100</v>
      </c>
    </row>
    <row r="133" spans="1:9" ht="15.75" x14ac:dyDescent="0.25">
      <c r="A133" s="37"/>
      <c r="B133" s="51"/>
      <c r="C133" s="52"/>
      <c r="D133" s="40" t="s">
        <v>11</v>
      </c>
      <c r="E133" s="40"/>
      <c r="F133" s="40"/>
      <c r="G133" s="9">
        <v>84000</v>
      </c>
      <c r="H133" s="20">
        <v>84000</v>
      </c>
      <c r="I133" s="3">
        <f t="shared" si="5"/>
        <v>100</v>
      </c>
    </row>
    <row r="134" spans="1:9" ht="15.75" x14ac:dyDescent="0.25">
      <c r="A134" s="37" t="s">
        <v>98</v>
      </c>
      <c r="B134" s="51" t="s">
        <v>19</v>
      </c>
      <c r="C134" s="52" t="s">
        <v>45</v>
      </c>
      <c r="D134" s="40" t="s">
        <v>16</v>
      </c>
      <c r="E134" s="40"/>
      <c r="F134" s="40"/>
      <c r="G134" s="20">
        <f>G135+G136+G137</f>
        <v>9680.8287999999993</v>
      </c>
      <c r="H134" s="20">
        <f>H135+H136+H137</f>
        <v>9680.8279999999995</v>
      </c>
      <c r="I134" s="3">
        <f t="shared" si="5"/>
        <v>99.999991736244738</v>
      </c>
    </row>
    <row r="135" spans="1:9" ht="15.75" x14ac:dyDescent="0.25">
      <c r="A135" s="37"/>
      <c r="B135" s="51"/>
      <c r="C135" s="52"/>
      <c r="D135" s="40" t="s">
        <v>9</v>
      </c>
      <c r="E135" s="40"/>
      <c r="F135" s="40"/>
      <c r="G135" s="20">
        <v>484.04142000000002</v>
      </c>
      <c r="H135" s="20">
        <v>484.041</v>
      </c>
      <c r="I135" s="3">
        <f t="shared" si="5"/>
        <v>99.999913230566094</v>
      </c>
    </row>
    <row r="136" spans="1:9" ht="15.75" x14ac:dyDescent="0.25">
      <c r="A136" s="37"/>
      <c r="B136" s="51"/>
      <c r="C136" s="52"/>
      <c r="D136" s="40" t="s">
        <v>10</v>
      </c>
      <c r="E136" s="40"/>
      <c r="F136" s="40"/>
      <c r="G136" s="9">
        <v>9196.7873799999998</v>
      </c>
      <c r="H136" s="9">
        <v>9196.7870000000003</v>
      </c>
      <c r="I136" s="3">
        <f t="shared" si="5"/>
        <v>99.999995868122383</v>
      </c>
    </row>
    <row r="137" spans="1:9" ht="15.75" x14ac:dyDescent="0.25">
      <c r="A137" s="37"/>
      <c r="B137" s="51"/>
      <c r="C137" s="52"/>
      <c r="D137" s="40" t="s">
        <v>11</v>
      </c>
      <c r="E137" s="40"/>
      <c r="F137" s="40"/>
      <c r="G137" s="20">
        <v>0</v>
      </c>
      <c r="H137" s="20">
        <v>0</v>
      </c>
      <c r="I137" s="3">
        <v>0</v>
      </c>
    </row>
    <row r="138" spans="1:9" ht="15.75" x14ac:dyDescent="0.25">
      <c r="A138" s="37" t="s">
        <v>99</v>
      </c>
      <c r="B138" s="51" t="s">
        <v>19</v>
      </c>
      <c r="C138" s="52" t="s">
        <v>46</v>
      </c>
      <c r="D138" s="40" t="s">
        <v>16</v>
      </c>
      <c r="E138" s="40"/>
      <c r="F138" s="40"/>
      <c r="G138" s="9">
        <f>G139+G140+G141</f>
        <v>121700</v>
      </c>
      <c r="H138" s="9">
        <f>H139+H140+H141</f>
        <v>121700</v>
      </c>
      <c r="I138" s="3">
        <f t="shared" si="5"/>
        <v>100</v>
      </c>
    </row>
    <row r="139" spans="1:9" ht="15.75" x14ac:dyDescent="0.25">
      <c r="A139" s="37"/>
      <c r="B139" s="51"/>
      <c r="C139" s="52"/>
      <c r="D139" s="40" t="s">
        <v>9</v>
      </c>
      <c r="E139" s="40"/>
      <c r="F139" s="40"/>
      <c r="G139" s="9">
        <v>3650</v>
      </c>
      <c r="H139" s="9">
        <v>3650</v>
      </c>
      <c r="I139" s="3">
        <f t="shared" si="5"/>
        <v>100</v>
      </c>
    </row>
    <row r="140" spans="1:9" ht="15.75" x14ac:dyDescent="0.25">
      <c r="A140" s="37"/>
      <c r="B140" s="51"/>
      <c r="C140" s="52"/>
      <c r="D140" s="40" t="s">
        <v>10</v>
      </c>
      <c r="E140" s="40"/>
      <c r="F140" s="40"/>
      <c r="G140" s="20">
        <v>69350</v>
      </c>
      <c r="H140" s="20">
        <v>69350</v>
      </c>
      <c r="I140" s="3">
        <f t="shared" si="5"/>
        <v>100</v>
      </c>
    </row>
    <row r="141" spans="1:9" ht="15.75" x14ac:dyDescent="0.25">
      <c r="A141" s="37"/>
      <c r="B141" s="51"/>
      <c r="C141" s="52"/>
      <c r="D141" s="40" t="s">
        <v>11</v>
      </c>
      <c r="E141" s="40"/>
      <c r="F141" s="40"/>
      <c r="G141" s="7">
        <v>48700</v>
      </c>
      <c r="H141" s="7">
        <v>48700</v>
      </c>
      <c r="I141" s="3">
        <f t="shared" ref="I141:I204" si="9">H141/G141*100</f>
        <v>100</v>
      </c>
    </row>
    <row r="142" spans="1:9" ht="15.75" x14ac:dyDescent="0.25">
      <c r="A142" s="41" t="s">
        <v>113</v>
      </c>
      <c r="B142" s="42" t="s">
        <v>12</v>
      </c>
      <c r="C142" s="43" t="s">
        <v>47</v>
      </c>
      <c r="D142" s="44" t="s">
        <v>16</v>
      </c>
      <c r="E142" s="44"/>
      <c r="F142" s="44"/>
      <c r="G142" s="5">
        <f>G143+G144+G145</f>
        <v>4899.7</v>
      </c>
      <c r="H142" s="5">
        <f>H143+H144+H145</f>
        <v>4898.5</v>
      </c>
      <c r="I142" s="26">
        <f t="shared" si="9"/>
        <v>99.975508704614569</v>
      </c>
    </row>
    <row r="143" spans="1:9" ht="15.75" x14ac:dyDescent="0.25">
      <c r="A143" s="41"/>
      <c r="B143" s="42"/>
      <c r="C143" s="43"/>
      <c r="D143" s="44" t="s">
        <v>9</v>
      </c>
      <c r="E143" s="44"/>
      <c r="F143" s="44"/>
      <c r="G143" s="5">
        <f>G147</f>
        <v>4899.7</v>
      </c>
      <c r="H143" s="5">
        <f>H151</f>
        <v>4898.5</v>
      </c>
      <c r="I143" s="26">
        <f t="shared" si="9"/>
        <v>99.975508704614569</v>
      </c>
    </row>
    <row r="144" spans="1:9" ht="15.75" x14ac:dyDescent="0.25">
      <c r="A144" s="41"/>
      <c r="B144" s="42"/>
      <c r="C144" s="43"/>
      <c r="D144" s="44" t="s">
        <v>10</v>
      </c>
      <c r="E144" s="44"/>
      <c r="F144" s="44"/>
      <c r="G144" s="5">
        <f>G148</f>
        <v>0</v>
      </c>
      <c r="H144" s="5">
        <v>0</v>
      </c>
      <c r="I144" s="3">
        <v>0</v>
      </c>
    </row>
    <row r="145" spans="1:9" ht="15.75" x14ac:dyDescent="0.25">
      <c r="A145" s="41"/>
      <c r="B145" s="42"/>
      <c r="C145" s="43"/>
      <c r="D145" s="44" t="s">
        <v>11</v>
      </c>
      <c r="E145" s="44"/>
      <c r="F145" s="44"/>
      <c r="G145" s="5">
        <v>0</v>
      </c>
      <c r="H145" s="5">
        <v>0</v>
      </c>
      <c r="I145" s="3">
        <v>0</v>
      </c>
    </row>
    <row r="146" spans="1:9" ht="15.75" x14ac:dyDescent="0.25">
      <c r="A146" s="38" t="s">
        <v>112</v>
      </c>
      <c r="B146" s="55" t="s">
        <v>29</v>
      </c>
      <c r="C146" s="56" t="s">
        <v>48</v>
      </c>
      <c r="D146" s="57" t="s">
        <v>16</v>
      </c>
      <c r="E146" s="57"/>
      <c r="F146" s="57"/>
      <c r="G146" s="6">
        <f>G147+G148+G149</f>
        <v>4899.7</v>
      </c>
      <c r="H146" s="6">
        <f>H147+H148+H149</f>
        <v>4898.5</v>
      </c>
      <c r="I146" s="3">
        <f t="shared" si="9"/>
        <v>99.975508704614569</v>
      </c>
    </row>
    <row r="147" spans="1:9" ht="15.75" x14ac:dyDescent="0.25">
      <c r="A147" s="38"/>
      <c r="B147" s="55"/>
      <c r="C147" s="56"/>
      <c r="D147" s="57" t="s">
        <v>9</v>
      </c>
      <c r="E147" s="57"/>
      <c r="F147" s="57"/>
      <c r="G147" s="6">
        <f>G151</f>
        <v>4899.7</v>
      </c>
      <c r="H147" s="6">
        <v>4898.5</v>
      </c>
      <c r="I147" s="3">
        <f t="shared" si="9"/>
        <v>99.975508704614569</v>
      </c>
    </row>
    <row r="148" spans="1:9" ht="15.75" x14ac:dyDescent="0.25">
      <c r="A148" s="38"/>
      <c r="B148" s="55"/>
      <c r="C148" s="56"/>
      <c r="D148" s="57" t="s">
        <v>10</v>
      </c>
      <c r="E148" s="57"/>
      <c r="F148" s="57"/>
      <c r="G148" s="6">
        <f>G152</f>
        <v>0</v>
      </c>
      <c r="H148" s="6">
        <v>0</v>
      </c>
      <c r="I148" s="3">
        <v>0</v>
      </c>
    </row>
    <row r="149" spans="1:9" ht="16.5" customHeight="1" x14ac:dyDescent="0.25">
      <c r="A149" s="38"/>
      <c r="B149" s="55"/>
      <c r="C149" s="56"/>
      <c r="D149" s="57" t="s">
        <v>11</v>
      </c>
      <c r="E149" s="57"/>
      <c r="F149" s="57"/>
      <c r="G149" s="6">
        <f>G153</f>
        <v>0</v>
      </c>
      <c r="H149" s="6">
        <v>0</v>
      </c>
      <c r="I149" s="3">
        <v>0</v>
      </c>
    </row>
    <row r="150" spans="1:9" ht="15.75" x14ac:dyDescent="0.25">
      <c r="A150" s="37" t="s">
        <v>100</v>
      </c>
      <c r="B150" s="51" t="s">
        <v>19</v>
      </c>
      <c r="C150" s="52" t="s">
        <v>49</v>
      </c>
      <c r="D150" s="40" t="s">
        <v>16</v>
      </c>
      <c r="E150" s="40"/>
      <c r="F150" s="40"/>
      <c r="G150" s="7">
        <f>G151+G152+G153</f>
        <v>4899.7</v>
      </c>
      <c r="H150" s="7">
        <f>H151+H152+H153</f>
        <v>4898.5</v>
      </c>
      <c r="I150" s="3">
        <f t="shared" si="9"/>
        <v>99.975508704614569</v>
      </c>
    </row>
    <row r="151" spans="1:9" ht="15.75" x14ac:dyDescent="0.25">
      <c r="A151" s="37"/>
      <c r="B151" s="51"/>
      <c r="C151" s="52"/>
      <c r="D151" s="40" t="s">
        <v>9</v>
      </c>
      <c r="E151" s="40"/>
      <c r="F151" s="40"/>
      <c r="G151" s="7">
        <v>4899.7</v>
      </c>
      <c r="H151" s="7">
        <v>4898.5</v>
      </c>
      <c r="I151" s="3">
        <f t="shared" si="9"/>
        <v>99.975508704614569</v>
      </c>
    </row>
    <row r="152" spans="1:9" ht="15.75" x14ac:dyDescent="0.25">
      <c r="A152" s="37"/>
      <c r="B152" s="51"/>
      <c r="C152" s="52"/>
      <c r="D152" s="40" t="s">
        <v>10</v>
      </c>
      <c r="E152" s="40"/>
      <c r="F152" s="40"/>
      <c r="G152" s="7">
        <v>0</v>
      </c>
      <c r="H152" s="7">
        <v>0</v>
      </c>
      <c r="I152" s="3">
        <v>0</v>
      </c>
    </row>
    <row r="153" spans="1:9" ht="15.75" x14ac:dyDescent="0.25">
      <c r="A153" s="37"/>
      <c r="B153" s="51"/>
      <c r="C153" s="52"/>
      <c r="D153" s="40" t="s">
        <v>11</v>
      </c>
      <c r="E153" s="40"/>
      <c r="F153" s="40"/>
      <c r="G153" s="7">
        <v>0</v>
      </c>
      <c r="H153" s="7">
        <v>0</v>
      </c>
      <c r="I153" s="3">
        <v>0</v>
      </c>
    </row>
    <row r="154" spans="1:9" ht="15.75" x14ac:dyDescent="0.25">
      <c r="A154" s="41" t="s">
        <v>114</v>
      </c>
      <c r="B154" s="42" t="s">
        <v>12</v>
      </c>
      <c r="C154" s="43" t="s">
        <v>50</v>
      </c>
      <c r="D154" s="44" t="s">
        <v>16</v>
      </c>
      <c r="E154" s="44"/>
      <c r="F154" s="44"/>
      <c r="G154" s="5">
        <f>G155+G156+G157</f>
        <v>25635.455470000001</v>
      </c>
      <c r="H154" s="5">
        <f>H155+H156+H157</f>
        <v>18007.472709999998</v>
      </c>
      <c r="I154" s="26">
        <f t="shared" si="9"/>
        <v>70.244403229243645</v>
      </c>
    </row>
    <row r="155" spans="1:9" ht="15.75" x14ac:dyDescent="0.25">
      <c r="A155" s="41"/>
      <c r="B155" s="42"/>
      <c r="C155" s="43"/>
      <c r="D155" s="44" t="s">
        <v>9</v>
      </c>
      <c r="E155" s="44"/>
      <c r="F155" s="44"/>
      <c r="G155" s="5">
        <f>G159+G171</f>
        <v>9144.1144700000004</v>
      </c>
      <c r="H155" s="5">
        <f>H159+H171</f>
        <v>1546.59735</v>
      </c>
      <c r="I155" s="26">
        <f t="shared" si="9"/>
        <v>16.913582557108995</v>
      </c>
    </row>
    <row r="156" spans="1:9" ht="15.75" x14ac:dyDescent="0.25">
      <c r="A156" s="41"/>
      <c r="B156" s="42"/>
      <c r="C156" s="43"/>
      <c r="D156" s="44" t="s">
        <v>10</v>
      </c>
      <c r="E156" s="44"/>
      <c r="F156" s="44"/>
      <c r="G156" s="5">
        <f>G160+G172</f>
        <v>16491.341</v>
      </c>
      <c r="H156" s="5">
        <f>H160+H172</f>
        <v>16460.875359999998</v>
      </c>
      <c r="I156" s="26">
        <f t="shared" si="9"/>
        <v>99.815262809737533</v>
      </c>
    </row>
    <row r="157" spans="1:9" ht="15.75" x14ac:dyDescent="0.25">
      <c r="A157" s="41"/>
      <c r="B157" s="42"/>
      <c r="C157" s="43"/>
      <c r="D157" s="44" t="s">
        <v>11</v>
      </c>
      <c r="E157" s="44"/>
      <c r="F157" s="44"/>
      <c r="G157" s="5">
        <f>G161+G173</f>
        <v>0</v>
      </c>
      <c r="H157" s="5">
        <v>0</v>
      </c>
      <c r="I157" s="26">
        <v>0</v>
      </c>
    </row>
    <row r="158" spans="1:9" ht="20.25" customHeight="1" x14ac:dyDescent="0.25">
      <c r="A158" s="38" t="s">
        <v>101</v>
      </c>
      <c r="B158" s="55" t="s">
        <v>29</v>
      </c>
      <c r="C158" s="56" t="s">
        <v>51</v>
      </c>
      <c r="D158" s="57" t="s">
        <v>16</v>
      </c>
      <c r="E158" s="57"/>
      <c r="F158" s="57"/>
      <c r="G158" s="6">
        <f>G159+G160+G161</f>
        <v>18135.455470000001</v>
      </c>
      <c r="H158" s="6">
        <f>H159+H160+H161</f>
        <v>18007.472709999998</v>
      </c>
      <c r="I158" s="3">
        <f t="shared" si="9"/>
        <v>99.294295308922813</v>
      </c>
    </row>
    <row r="159" spans="1:9" ht="21" customHeight="1" x14ac:dyDescent="0.25">
      <c r="A159" s="38"/>
      <c r="B159" s="55"/>
      <c r="C159" s="56"/>
      <c r="D159" s="57" t="s">
        <v>9</v>
      </c>
      <c r="E159" s="57"/>
      <c r="F159" s="57"/>
      <c r="G159" s="6">
        <f>G163+G167</f>
        <v>1644.11447</v>
      </c>
      <c r="H159" s="6">
        <f>H163+H167</f>
        <v>1546.59735</v>
      </c>
      <c r="I159" s="3">
        <f t="shared" si="9"/>
        <v>94.06871469235351</v>
      </c>
    </row>
    <row r="160" spans="1:9" ht="19.5" customHeight="1" x14ac:dyDescent="0.25">
      <c r="A160" s="38"/>
      <c r="B160" s="55"/>
      <c r="C160" s="56"/>
      <c r="D160" s="57" t="s">
        <v>10</v>
      </c>
      <c r="E160" s="57"/>
      <c r="F160" s="57"/>
      <c r="G160" s="6">
        <f t="shared" ref="G160:H161" si="10">G164+G168</f>
        <v>16491.341</v>
      </c>
      <c r="H160" s="6">
        <f t="shared" si="10"/>
        <v>16460.875359999998</v>
      </c>
      <c r="I160" s="3">
        <f t="shared" si="9"/>
        <v>99.815262809737533</v>
      </c>
    </row>
    <row r="161" spans="1:9" ht="23.25" customHeight="1" x14ac:dyDescent="0.25">
      <c r="A161" s="38"/>
      <c r="B161" s="55"/>
      <c r="C161" s="56"/>
      <c r="D161" s="57" t="s">
        <v>11</v>
      </c>
      <c r="E161" s="57"/>
      <c r="F161" s="57"/>
      <c r="G161" s="6">
        <f t="shared" si="10"/>
        <v>0</v>
      </c>
      <c r="H161" s="6">
        <f t="shared" si="10"/>
        <v>0</v>
      </c>
      <c r="I161" s="3">
        <v>0</v>
      </c>
    </row>
    <row r="162" spans="1:9" ht="15.75" x14ac:dyDescent="0.25">
      <c r="A162" s="37" t="s">
        <v>115</v>
      </c>
      <c r="B162" s="51" t="s">
        <v>19</v>
      </c>
      <c r="C162" s="52" t="s">
        <v>52</v>
      </c>
      <c r="D162" s="40" t="s">
        <v>16</v>
      </c>
      <c r="E162" s="40"/>
      <c r="F162" s="40"/>
      <c r="G162" s="7">
        <f>G163+G164+G165</f>
        <v>17471.189469999998</v>
      </c>
      <c r="H162" s="7">
        <f>H163+H164</f>
        <v>17343.24771</v>
      </c>
      <c r="I162" s="3">
        <f t="shared" si="9"/>
        <v>99.267698629107713</v>
      </c>
    </row>
    <row r="163" spans="1:9" ht="15.75" x14ac:dyDescent="0.25">
      <c r="A163" s="37"/>
      <c r="B163" s="51"/>
      <c r="C163" s="52"/>
      <c r="D163" s="40" t="s">
        <v>9</v>
      </c>
      <c r="E163" s="40"/>
      <c r="F163" s="40"/>
      <c r="G163" s="7">
        <v>988.88946999999996</v>
      </c>
      <c r="H163" s="7">
        <v>891.37234999999998</v>
      </c>
      <c r="I163" s="3">
        <f t="shared" si="9"/>
        <v>90.138723997131848</v>
      </c>
    </row>
    <row r="164" spans="1:9" ht="15.75" x14ac:dyDescent="0.25">
      <c r="A164" s="37"/>
      <c r="B164" s="51"/>
      <c r="C164" s="52"/>
      <c r="D164" s="40" t="s">
        <v>10</v>
      </c>
      <c r="E164" s="40"/>
      <c r="F164" s="40"/>
      <c r="G164" s="7">
        <v>16482.3</v>
      </c>
      <c r="H164" s="7">
        <v>16451.875359999998</v>
      </c>
      <c r="I164" s="3">
        <f t="shared" si="9"/>
        <v>99.815410227941484</v>
      </c>
    </row>
    <row r="165" spans="1:9" ht="32.25" customHeight="1" x14ac:dyDescent="0.25">
      <c r="A165" s="37"/>
      <c r="B165" s="51"/>
      <c r="C165" s="52"/>
      <c r="D165" s="40" t="s">
        <v>11</v>
      </c>
      <c r="E165" s="40"/>
      <c r="F165" s="40"/>
      <c r="G165" s="7">
        <v>0</v>
      </c>
      <c r="H165" s="7">
        <v>0</v>
      </c>
      <c r="I165" s="3">
        <v>0</v>
      </c>
    </row>
    <row r="166" spans="1:9" ht="19.5" customHeight="1" x14ac:dyDescent="0.25">
      <c r="A166" s="37" t="s">
        <v>116</v>
      </c>
      <c r="B166" s="51" t="s">
        <v>19</v>
      </c>
      <c r="C166" s="80" t="s">
        <v>109</v>
      </c>
      <c r="D166" s="40" t="s">
        <v>16</v>
      </c>
      <c r="E166" s="40"/>
      <c r="F166" s="40"/>
      <c r="G166" s="7">
        <f>G167+G168+G169</f>
        <v>664.26600000000008</v>
      </c>
      <c r="H166" s="7">
        <f>H167+H168+H169</f>
        <v>664.22500000000002</v>
      </c>
      <c r="I166" s="3">
        <f t="shared" si="9"/>
        <v>99.993827773813493</v>
      </c>
    </row>
    <row r="167" spans="1:9" ht="21" customHeight="1" x14ac:dyDescent="0.25">
      <c r="A167" s="37"/>
      <c r="B167" s="51"/>
      <c r="C167" s="81"/>
      <c r="D167" s="40" t="s">
        <v>9</v>
      </c>
      <c r="E167" s="40"/>
      <c r="F167" s="40"/>
      <c r="G167" s="7">
        <v>655.22500000000002</v>
      </c>
      <c r="H167" s="7">
        <v>655.22500000000002</v>
      </c>
      <c r="I167" s="3">
        <f t="shared" si="9"/>
        <v>100</v>
      </c>
    </row>
    <row r="168" spans="1:9" ht="15" customHeight="1" x14ac:dyDescent="0.25">
      <c r="A168" s="37"/>
      <c r="B168" s="51"/>
      <c r="C168" s="81"/>
      <c r="D168" s="40" t="s">
        <v>10</v>
      </c>
      <c r="E168" s="40"/>
      <c r="F168" s="40"/>
      <c r="G168" s="7">
        <v>9.0410000000000004</v>
      </c>
      <c r="H168" s="7">
        <v>9</v>
      </c>
      <c r="I168" s="3">
        <f t="shared" si="9"/>
        <v>99.546510341776354</v>
      </c>
    </row>
    <row r="169" spans="1:9" ht="24.75" customHeight="1" x14ac:dyDescent="0.25">
      <c r="A169" s="37"/>
      <c r="B169" s="51"/>
      <c r="C169" s="82"/>
      <c r="D169" s="40" t="s">
        <v>11</v>
      </c>
      <c r="E169" s="40"/>
      <c r="F169" s="40"/>
      <c r="G169" s="7">
        <v>0</v>
      </c>
      <c r="H169" s="7">
        <v>0</v>
      </c>
      <c r="I169" s="3">
        <v>0</v>
      </c>
    </row>
    <row r="170" spans="1:9" ht="15.75" x14ac:dyDescent="0.25">
      <c r="A170" s="38" t="s">
        <v>117</v>
      </c>
      <c r="B170" s="55" t="s">
        <v>53</v>
      </c>
      <c r="C170" s="56" t="s">
        <v>54</v>
      </c>
      <c r="D170" s="57" t="s">
        <v>16</v>
      </c>
      <c r="E170" s="57"/>
      <c r="F170" s="57"/>
      <c r="G170" s="8">
        <f>G171+G172+G173</f>
        <v>7500</v>
      </c>
      <c r="H170" s="8">
        <f>H171+H172+H173</f>
        <v>0</v>
      </c>
      <c r="I170" s="3">
        <f t="shared" si="9"/>
        <v>0</v>
      </c>
    </row>
    <row r="171" spans="1:9" ht="15.75" x14ac:dyDescent="0.25">
      <c r="A171" s="38"/>
      <c r="B171" s="55"/>
      <c r="C171" s="56"/>
      <c r="D171" s="57" t="s">
        <v>9</v>
      </c>
      <c r="E171" s="57"/>
      <c r="F171" s="57"/>
      <c r="G171" s="8">
        <f>G175+G179</f>
        <v>7500</v>
      </c>
      <c r="H171" s="8">
        <f>H175+H179</f>
        <v>0</v>
      </c>
      <c r="I171" s="3">
        <v>0</v>
      </c>
    </row>
    <row r="172" spans="1:9" ht="15.75" x14ac:dyDescent="0.25">
      <c r="A172" s="38"/>
      <c r="B172" s="55"/>
      <c r="C172" s="56"/>
      <c r="D172" s="57" t="s">
        <v>10</v>
      </c>
      <c r="E172" s="57"/>
      <c r="F172" s="57"/>
      <c r="G172" s="8">
        <f t="shared" ref="G172:H173" si="11">G176+G180</f>
        <v>0</v>
      </c>
      <c r="H172" s="8">
        <f>H176+H180</f>
        <v>0</v>
      </c>
      <c r="I172" s="3">
        <v>0</v>
      </c>
    </row>
    <row r="173" spans="1:9" ht="14.25" customHeight="1" x14ac:dyDescent="0.25">
      <c r="A173" s="38"/>
      <c r="B173" s="55"/>
      <c r="C173" s="56"/>
      <c r="D173" s="57" t="s">
        <v>11</v>
      </c>
      <c r="E173" s="57"/>
      <c r="F173" s="57"/>
      <c r="G173" s="8">
        <f t="shared" si="11"/>
        <v>0</v>
      </c>
      <c r="H173" s="8">
        <f t="shared" si="11"/>
        <v>0</v>
      </c>
      <c r="I173" s="3">
        <v>0</v>
      </c>
    </row>
    <row r="174" spans="1:9" ht="15.75" x14ac:dyDescent="0.25">
      <c r="A174" s="37" t="s">
        <v>118</v>
      </c>
      <c r="B174" s="51" t="s">
        <v>19</v>
      </c>
      <c r="C174" s="52" t="s">
        <v>55</v>
      </c>
      <c r="D174" s="40" t="s">
        <v>16</v>
      </c>
      <c r="E174" s="40"/>
      <c r="F174" s="40"/>
      <c r="G174" s="20">
        <f>G175+G176</f>
        <v>7500</v>
      </c>
      <c r="H174" s="20">
        <f>H175+H176</f>
        <v>0</v>
      </c>
      <c r="I174" s="3">
        <f t="shared" si="9"/>
        <v>0</v>
      </c>
    </row>
    <row r="175" spans="1:9" ht="15.75" x14ac:dyDescent="0.25">
      <c r="A175" s="37"/>
      <c r="B175" s="51"/>
      <c r="C175" s="52"/>
      <c r="D175" s="40" t="s">
        <v>9</v>
      </c>
      <c r="E175" s="40"/>
      <c r="F175" s="40"/>
      <c r="G175" s="20">
        <v>7500</v>
      </c>
      <c r="H175" s="20">
        <v>0</v>
      </c>
      <c r="I175" s="3">
        <v>0</v>
      </c>
    </row>
    <row r="176" spans="1:9" ht="15.75" x14ac:dyDescent="0.25">
      <c r="A176" s="37"/>
      <c r="B176" s="51"/>
      <c r="C176" s="52"/>
      <c r="D176" s="40" t="s">
        <v>10</v>
      </c>
      <c r="E176" s="40"/>
      <c r="F176" s="40"/>
      <c r="G176" s="20">
        <v>0</v>
      </c>
      <c r="H176" s="20">
        <v>0</v>
      </c>
      <c r="I176" s="3">
        <v>0</v>
      </c>
    </row>
    <row r="177" spans="1:9" ht="12" customHeight="1" x14ac:dyDescent="0.25">
      <c r="A177" s="37"/>
      <c r="B177" s="51"/>
      <c r="C177" s="52"/>
      <c r="D177" s="40" t="s">
        <v>11</v>
      </c>
      <c r="E177" s="40"/>
      <c r="F177" s="40"/>
      <c r="G177" s="20">
        <v>0</v>
      </c>
      <c r="H177" s="20">
        <v>0</v>
      </c>
      <c r="I177" s="3">
        <v>0</v>
      </c>
    </row>
    <row r="178" spans="1:9" ht="15.75" x14ac:dyDescent="0.25">
      <c r="A178" s="37" t="s">
        <v>119</v>
      </c>
      <c r="B178" s="51" t="s">
        <v>19</v>
      </c>
      <c r="C178" s="52" t="s">
        <v>56</v>
      </c>
      <c r="D178" s="40" t="s">
        <v>16</v>
      </c>
      <c r="E178" s="40"/>
      <c r="F178" s="40"/>
      <c r="G178" s="20">
        <f>G179+G180</f>
        <v>0</v>
      </c>
      <c r="H178" s="20">
        <f>H179+H180</f>
        <v>0</v>
      </c>
      <c r="I178" s="3">
        <v>0</v>
      </c>
    </row>
    <row r="179" spans="1:9" ht="15.75" x14ac:dyDescent="0.25">
      <c r="A179" s="37"/>
      <c r="B179" s="51"/>
      <c r="C179" s="52"/>
      <c r="D179" s="40" t="s">
        <v>9</v>
      </c>
      <c r="E179" s="40"/>
      <c r="F179" s="40"/>
      <c r="G179" s="20">
        <v>0</v>
      </c>
      <c r="H179" s="20">
        <v>0</v>
      </c>
      <c r="I179" s="3">
        <v>0</v>
      </c>
    </row>
    <row r="180" spans="1:9" ht="15.75" x14ac:dyDescent="0.25">
      <c r="A180" s="37"/>
      <c r="B180" s="51"/>
      <c r="C180" s="52"/>
      <c r="D180" s="40" t="s">
        <v>10</v>
      </c>
      <c r="E180" s="40"/>
      <c r="F180" s="40"/>
      <c r="G180" s="20">
        <v>0</v>
      </c>
      <c r="H180" s="20">
        <v>0</v>
      </c>
      <c r="I180" s="3">
        <v>0</v>
      </c>
    </row>
    <row r="181" spans="1:9" ht="15.75" x14ac:dyDescent="0.25">
      <c r="A181" s="37"/>
      <c r="B181" s="51"/>
      <c r="C181" s="52"/>
      <c r="D181" s="40" t="s">
        <v>11</v>
      </c>
      <c r="E181" s="40"/>
      <c r="F181" s="40"/>
      <c r="G181" s="20">
        <v>0</v>
      </c>
      <c r="H181" s="20">
        <v>0</v>
      </c>
      <c r="I181" s="3">
        <v>0</v>
      </c>
    </row>
    <row r="182" spans="1:9" ht="15.75" x14ac:dyDescent="0.25">
      <c r="A182" s="41" t="s">
        <v>120</v>
      </c>
      <c r="B182" s="42" t="s">
        <v>12</v>
      </c>
      <c r="C182" s="43" t="s">
        <v>57</v>
      </c>
      <c r="D182" s="44" t="s">
        <v>16</v>
      </c>
      <c r="E182" s="44"/>
      <c r="F182" s="44"/>
      <c r="G182" s="5">
        <f>G183+G184+G185+G186</f>
        <v>340599.97119000001</v>
      </c>
      <c r="H182" s="5">
        <f>H183+H184+H185+H186</f>
        <v>329133.89009900001</v>
      </c>
      <c r="I182" s="26">
        <f t="shared" si="9"/>
        <v>96.633563693226577</v>
      </c>
    </row>
    <row r="183" spans="1:9" ht="15.75" x14ac:dyDescent="0.25">
      <c r="A183" s="41"/>
      <c r="B183" s="42"/>
      <c r="C183" s="43"/>
      <c r="D183" s="44" t="s">
        <v>9</v>
      </c>
      <c r="E183" s="44"/>
      <c r="F183" s="44"/>
      <c r="G183" s="5">
        <f>G188+G198+G238</f>
        <v>33806.911999999997</v>
      </c>
      <c r="H183" s="5">
        <f>H188+H198+H238</f>
        <v>22340.93129</v>
      </c>
      <c r="I183" s="26">
        <f t="shared" si="9"/>
        <v>66.083915886786713</v>
      </c>
    </row>
    <row r="184" spans="1:9" ht="15.75" x14ac:dyDescent="0.25">
      <c r="A184" s="41"/>
      <c r="B184" s="42"/>
      <c r="C184" s="43"/>
      <c r="D184" s="44" t="s">
        <v>10</v>
      </c>
      <c r="E184" s="44"/>
      <c r="F184" s="44"/>
      <c r="G184" s="5">
        <f t="shared" ref="G184:H186" si="12">G189+G199+G239</f>
        <v>232988.80000000002</v>
      </c>
      <c r="H184" s="5">
        <f t="shared" si="12"/>
        <v>232988.79999</v>
      </c>
      <c r="I184" s="26">
        <f t="shared" si="9"/>
        <v>99.999999995707938</v>
      </c>
    </row>
    <row r="185" spans="1:9" ht="15.75" x14ac:dyDescent="0.25">
      <c r="A185" s="41"/>
      <c r="B185" s="42"/>
      <c r="C185" s="43"/>
      <c r="D185" s="59" t="s">
        <v>58</v>
      </c>
      <c r="E185" s="59"/>
      <c r="F185" s="59"/>
      <c r="G185" s="5">
        <f t="shared" si="12"/>
        <v>371.67818999999997</v>
      </c>
      <c r="H185" s="5">
        <f t="shared" si="12"/>
        <v>371.57781899999998</v>
      </c>
      <c r="I185" s="26">
        <f t="shared" si="9"/>
        <v>99.972995187046081</v>
      </c>
    </row>
    <row r="186" spans="1:9" ht="15.75" x14ac:dyDescent="0.25">
      <c r="A186" s="41"/>
      <c r="B186" s="42"/>
      <c r="C186" s="43"/>
      <c r="D186" s="79" t="s">
        <v>11</v>
      </c>
      <c r="E186" s="79"/>
      <c r="F186" s="79"/>
      <c r="G186" s="5">
        <f t="shared" si="12"/>
        <v>73432.581000000006</v>
      </c>
      <c r="H186" s="5">
        <f>H191+H201+H241</f>
        <v>73432.581000000006</v>
      </c>
      <c r="I186" s="26">
        <f t="shared" si="9"/>
        <v>100</v>
      </c>
    </row>
    <row r="187" spans="1:9" ht="15.75" x14ac:dyDescent="0.25">
      <c r="A187" s="38" t="s">
        <v>102</v>
      </c>
      <c r="B187" s="38" t="s">
        <v>59</v>
      </c>
      <c r="C187" s="56" t="s">
        <v>60</v>
      </c>
      <c r="D187" s="57" t="s">
        <v>16</v>
      </c>
      <c r="E187" s="57"/>
      <c r="F187" s="57"/>
      <c r="G187" s="24">
        <f>G188+G189+G190+G191</f>
        <v>89861.929950000005</v>
      </c>
      <c r="H187" s="24">
        <f>H188+H189+H190+H191</f>
        <v>88873.159950000001</v>
      </c>
      <c r="I187" s="3">
        <f t="shared" si="9"/>
        <v>98.899678650847846</v>
      </c>
    </row>
    <row r="188" spans="1:9" ht="15.75" x14ac:dyDescent="0.25">
      <c r="A188" s="38"/>
      <c r="B188" s="38"/>
      <c r="C188" s="56"/>
      <c r="D188" s="57" t="s">
        <v>9</v>
      </c>
      <c r="E188" s="57"/>
      <c r="F188" s="57"/>
      <c r="G188" s="24">
        <f>1120.17895+1099.77</f>
        <v>2219.94895</v>
      </c>
      <c r="H188" s="24">
        <f>1120.17895+111</f>
        <v>1231.17895</v>
      </c>
      <c r="I188" s="3">
        <f t="shared" si="9"/>
        <v>55.459786586533887</v>
      </c>
    </row>
    <row r="189" spans="1:9" ht="15.75" x14ac:dyDescent="0.25">
      <c r="A189" s="38"/>
      <c r="B189" s="38"/>
      <c r="C189" s="56"/>
      <c r="D189" s="57" t="s">
        <v>10</v>
      </c>
      <c r="E189" s="57"/>
      <c r="F189" s="57"/>
      <c r="G189" s="24">
        <f t="shared" ref="G189:H190" si="13">G194</f>
        <v>21283.4</v>
      </c>
      <c r="H189" s="24">
        <f>H194+6385.02</f>
        <v>21283.4</v>
      </c>
      <c r="I189" s="3">
        <f t="shared" si="9"/>
        <v>100</v>
      </c>
    </row>
    <row r="190" spans="1:9" ht="15.75" x14ac:dyDescent="0.25">
      <c r="A190" s="38"/>
      <c r="B190" s="38"/>
      <c r="C190" s="56"/>
      <c r="D190" s="58" t="s">
        <v>58</v>
      </c>
      <c r="E190" s="58"/>
      <c r="F190" s="58"/>
      <c r="G190" s="24">
        <f t="shared" si="13"/>
        <v>0</v>
      </c>
      <c r="H190" s="24">
        <f t="shared" si="13"/>
        <v>0</v>
      </c>
      <c r="I190" s="3">
        <v>0</v>
      </c>
    </row>
    <row r="191" spans="1:9" ht="15.75" x14ac:dyDescent="0.25">
      <c r="A191" s="38"/>
      <c r="B191" s="38"/>
      <c r="C191" s="56"/>
      <c r="D191" s="78" t="s">
        <v>11</v>
      </c>
      <c r="E191" s="78"/>
      <c r="F191" s="78"/>
      <c r="G191" s="24">
        <v>66358.581000000006</v>
      </c>
      <c r="H191" s="24">
        <v>66358.581000000006</v>
      </c>
      <c r="I191" s="3">
        <f t="shared" si="9"/>
        <v>100</v>
      </c>
    </row>
    <row r="192" spans="1:9" ht="15.75" x14ac:dyDescent="0.25">
      <c r="A192" s="37" t="s">
        <v>103</v>
      </c>
      <c r="B192" s="51" t="s">
        <v>19</v>
      </c>
      <c r="C192" s="52" t="s">
        <v>61</v>
      </c>
      <c r="D192" s="40" t="s">
        <v>16</v>
      </c>
      <c r="E192" s="40"/>
      <c r="F192" s="40"/>
      <c r="G192" s="9">
        <f>G193+G194+G195+G196</f>
        <v>68866.789950000006</v>
      </c>
      <c r="H192" s="9">
        <f>H193+H194+H195+H196</f>
        <v>61492.999949999998</v>
      </c>
      <c r="I192" s="3">
        <f t="shared" si="9"/>
        <v>89.292676476784138</v>
      </c>
    </row>
    <row r="193" spans="1:9" ht="15.75" x14ac:dyDescent="0.25">
      <c r="A193" s="37"/>
      <c r="B193" s="51"/>
      <c r="C193" s="52"/>
      <c r="D193" s="40" t="s">
        <v>9</v>
      </c>
      <c r="E193" s="40"/>
      <c r="F193" s="40"/>
      <c r="G193" s="9">
        <f>784.12495+1099.77</f>
        <v>1883.8949499999999</v>
      </c>
      <c r="H193" s="9">
        <f>784.12495+111</f>
        <v>895.12495000000001</v>
      </c>
      <c r="I193" s="3">
        <f t="shared" si="9"/>
        <v>47.514589388330812</v>
      </c>
    </row>
    <row r="194" spans="1:9" ht="15.75" x14ac:dyDescent="0.25">
      <c r="A194" s="37"/>
      <c r="B194" s="51"/>
      <c r="C194" s="52"/>
      <c r="D194" s="40" t="s">
        <v>10</v>
      </c>
      <c r="E194" s="40"/>
      <c r="F194" s="40"/>
      <c r="G194" s="7">
        <v>21283.4</v>
      </c>
      <c r="H194" s="7">
        <v>14898.38</v>
      </c>
      <c r="I194" s="3">
        <f t="shared" si="9"/>
        <v>70</v>
      </c>
    </row>
    <row r="195" spans="1:9" ht="15.75" x14ac:dyDescent="0.25">
      <c r="A195" s="37"/>
      <c r="B195" s="51"/>
      <c r="C195" s="52"/>
      <c r="D195" s="53" t="s">
        <v>58</v>
      </c>
      <c r="E195" s="53"/>
      <c r="F195" s="53"/>
      <c r="G195" s="7">
        <v>0</v>
      </c>
      <c r="H195" s="7">
        <v>0</v>
      </c>
      <c r="I195" s="3">
        <v>0</v>
      </c>
    </row>
    <row r="196" spans="1:9" ht="15.75" x14ac:dyDescent="0.25">
      <c r="A196" s="37"/>
      <c r="B196" s="51"/>
      <c r="C196" s="52"/>
      <c r="D196" s="54" t="s">
        <v>11</v>
      </c>
      <c r="E196" s="54"/>
      <c r="F196" s="54"/>
      <c r="G196" s="7">
        <v>45699.495000000003</v>
      </c>
      <c r="H196" s="20">
        <v>45699.495000000003</v>
      </c>
      <c r="I196" s="3">
        <f t="shared" si="9"/>
        <v>100</v>
      </c>
    </row>
    <row r="197" spans="1:9" ht="15.75" x14ac:dyDescent="0.25">
      <c r="A197" s="38" t="s">
        <v>121</v>
      </c>
      <c r="B197" s="38" t="s">
        <v>59</v>
      </c>
      <c r="C197" s="56" t="s">
        <v>151</v>
      </c>
      <c r="D197" s="57" t="s">
        <v>16</v>
      </c>
      <c r="E197" s="57"/>
      <c r="F197" s="57"/>
      <c r="G197" s="8">
        <f>G198+G199+G200+G201</f>
        <v>250738.04124000002</v>
      </c>
      <c r="H197" s="8">
        <f>H198+H199+H200+H201</f>
        <v>240260.73014900001</v>
      </c>
      <c r="I197" s="3">
        <f t="shared" si="9"/>
        <v>95.821411446310449</v>
      </c>
    </row>
    <row r="198" spans="1:9" ht="15.75" x14ac:dyDescent="0.25">
      <c r="A198" s="38"/>
      <c r="B198" s="38"/>
      <c r="C198" s="56"/>
      <c r="D198" s="57" t="s">
        <v>9</v>
      </c>
      <c r="E198" s="57"/>
      <c r="F198" s="57"/>
      <c r="G198" s="8">
        <f>G203+G208+G213+G218+G223+G228+G233</f>
        <v>31586.963049999998</v>
      </c>
      <c r="H198" s="8">
        <f>H203+H208+H213+H218+H223+H228+H233</f>
        <v>21109.752339999999</v>
      </c>
      <c r="I198" s="3">
        <f t="shared" si="9"/>
        <v>66.830585474724842</v>
      </c>
    </row>
    <row r="199" spans="1:9" ht="15.75" x14ac:dyDescent="0.25">
      <c r="A199" s="38"/>
      <c r="B199" s="38"/>
      <c r="C199" s="56"/>
      <c r="D199" s="57" t="s">
        <v>10</v>
      </c>
      <c r="E199" s="57"/>
      <c r="F199" s="57"/>
      <c r="G199" s="8">
        <f t="shared" ref="G199:H201" si="14">G204+G209+G214+G219+G224+G229+G234</f>
        <v>211705.40000000002</v>
      </c>
      <c r="H199" s="8">
        <f t="shared" si="14"/>
        <v>211705.39999000001</v>
      </c>
      <c r="I199" s="3">
        <f t="shared" si="9"/>
        <v>99.99999999527644</v>
      </c>
    </row>
    <row r="200" spans="1:9" ht="15.75" x14ac:dyDescent="0.25">
      <c r="A200" s="38"/>
      <c r="B200" s="38"/>
      <c r="C200" s="56"/>
      <c r="D200" s="58" t="s">
        <v>58</v>
      </c>
      <c r="E200" s="58"/>
      <c r="F200" s="58"/>
      <c r="G200" s="8">
        <f t="shared" si="14"/>
        <v>371.67818999999997</v>
      </c>
      <c r="H200" s="8">
        <f t="shared" si="14"/>
        <v>371.57781899999998</v>
      </c>
      <c r="I200" s="3">
        <f t="shared" si="9"/>
        <v>99.972995187046081</v>
      </c>
    </row>
    <row r="201" spans="1:9" ht="15.75" x14ac:dyDescent="0.25">
      <c r="A201" s="38"/>
      <c r="B201" s="38"/>
      <c r="C201" s="56"/>
      <c r="D201" s="78" t="s">
        <v>11</v>
      </c>
      <c r="E201" s="78"/>
      <c r="F201" s="78"/>
      <c r="G201" s="8">
        <f t="shared" si="14"/>
        <v>7074</v>
      </c>
      <c r="H201" s="8">
        <f t="shared" si="14"/>
        <v>7074</v>
      </c>
      <c r="I201" s="3">
        <f t="shared" si="9"/>
        <v>100</v>
      </c>
    </row>
    <row r="202" spans="1:9" ht="15.75" x14ac:dyDescent="0.25">
      <c r="A202" s="37" t="s">
        <v>122</v>
      </c>
      <c r="B202" s="51" t="s">
        <v>19</v>
      </c>
      <c r="C202" s="52" t="s">
        <v>62</v>
      </c>
      <c r="D202" s="40" t="s">
        <v>16</v>
      </c>
      <c r="E202" s="40"/>
      <c r="F202" s="40"/>
      <c r="G202" s="20">
        <f>G203+G204+G205+G206</f>
        <v>95352.678190000006</v>
      </c>
      <c r="H202" s="20">
        <f>H203+H204+H205+H206</f>
        <v>94781.257768999989</v>
      </c>
      <c r="I202" s="3">
        <f t="shared" si="9"/>
        <v>99.400729552806695</v>
      </c>
    </row>
    <row r="203" spans="1:9" ht="15.75" x14ac:dyDescent="0.25">
      <c r="A203" s="37"/>
      <c r="B203" s="51"/>
      <c r="C203" s="52"/>
      <c r="D203" s="40" t="s">
        <v>9</v>
      </c>
      <c r="E203" s="40"/>
      <c r="F203" s="40"/>
      <c r="G203" s="20">
        <f>4726.6+571.4</f>
        <v>5298</v>
      </c>
      <c r="H203" s="20">
        <v>4726.5789500000001</v>
      </c>
      <c r="I203" s="3">
        <f t="shared" si="9"/>
        <v>89.214400717251792</v>
      </c>
    </row>
    <row r="204" spans="1:9" ht="15.75" x14ac:dyDescent="0.25">
      <c r="A204" s="37"/>
      <c r="B204" s="51"/>
      <c r="C204" s="52"/>
      <c r="D204" s="40" t="s">
        <v>10</v>
      </c>
      <c r="E204" s="40"/>
      <c r="F204" s="40"/>
      <c r="G204" s="20">
        <v>89805</v>
      </c>
      <c r="H204" s="20">
        <v>89805</v>
      </c>
      <c r="I204" s="3">
        <f t="shared" si="9"/>
        <v>100</v>
      </c>
    </row>
    <row r="205" spans="1:9" ht="15.75" x14ac:dyDescent="0.25">
      <c r="A205" s="37"/>
      <c r="B205" s="51"/>
      <c r="C205" s="52"/>
      <c r="D205" s="53" t="s">
        <v>58</v>
      </c>
      <c r="E205" s="53"/>
      <c r="F205" s="53"/>
      <c r="G205" s="20">
        <v>249.67819</v>
      </c>
      <c r="H205" s="20">
        <v>249.678819</v>
      </c>
      <c r="I205" s="3">
        <f t="shared" ref="I205:I264" si="15">H205/G205*100</f>
        <v>100.00025192428703</v>
      </c>
    </row>
    <row r="206" spans="1:9" ht="15.75" x14ac:dyDescent="0.25">
      <c r="A206" s="37"/>
      <c r="B206" s="51"/>
      <c r="C206" s="52"/>
      <c r="D206" s="54" t="s">
        <v>11</v>
      </c>
      <c r="E206" s="54"/>
      <c r="F206" s="54"/>
      <c r="G206" s="20">
        <v>0</v>
      </c>
      <c r="H206" s="20">
        <v>0</v>
      </c>
      <c r="I206" s="3">
        <v>0</v>
      </c>
    </row>
    <row r="207" spans="1:9" ht="15.75" x14ac:dyDescent="0.25">
      <c r="A207" s="37" t="s">
        <v>123</v>
      </c>
      <c r="B207" s="51" t="s">
        <v>19</v>
      </c>
      <c r="C207" s="52" t="s">
        <v>63</v>
      </c>
      <c r="D207" s="40" t="s">
        <v>16</v>
      </c>
      <c r="E207" s="40"/>
      <c r="F207" s="40"/>
      <c r="G207" s="20">
        <f>G208+G209+G210+G211</f>
        <v>26825.979360000001</v>
      </c>
      <c r="H207" s="20">
        <f>H208+H209+H210+H211</f>
        <v>23526.578949999999</v>
      </c>
      <c r="I207" s="3">
        <f t="shared" si="15"/>
        <v>87.700727098449534</v>
      </c>
    </row>
    <row r="208" spans="1:9" ht="15.75" x14ac:dyDescent="0.25">
      <c r="A208" s="37"/>
      <c r="B208" s="51"/>
      <c r="C208" s="52"/>
      <c r="D208" s="40" t="s">
        <v>9</v>
      </c>
      <c r="E208" s="40"/>
      <c r="F208" s="40"/>
      <c r="G208" s="20">
        <f>945.579+3299.40036</f>
        <v>4244.9793600000003</v>
      </c>
      <c r="H208" s="20">
        <v>945.57894999999996</v>
      </c>
      <c r="I208" s="3">
        <f t="shared" si="15"/>
        <v>22.275230803477921</v>
      </c>
    </row>
    <row r="209" spans="1:9" ht="15.75" x14ac:dyDescent="0.25">
      <c r="A209" s="37"/>
      <c r="B209" s="51"/>
      <c r="C209" s="52"/>
      <c r="D209" s="40" t="s">
        <v>10</v>
      </c>
      <c r="E209" s="40"/>
      <c r="F209" s="40"/>
      <c r="G209" s="20">
        <v>17966</v>
      </c>
      <c r="H209" s="20">
        <v>17966</v>
      </c>
      <c r="I209" s="3">
        <f t="shared" si="15"/>
        <v>100</v>
      </c>
    </row>
    <row r="210" spans="1:9" ht="15.75" x14ac:dyDescent="0.25">
      <c r="A210" s="37"/>
      <c r="B210" s="51"/>
      <c r="C210" s="52"/>
      <c r="D210" s="53" t="s">
        <v>58</v>
      </c>
      <c r="E210" s="53"/>
      <c r="F210" s="53"/>
      <c r="G210" s="20">
        <v>46</v>
      </c>
      <c r="H210" s="20">
        <v>46</v>
      </c>
      <c r="I210" s="3">
        <f t="shared" si="15"/>
        <v>100</v>
      </c>
    </row>
    <row r="211" spans="1:9" ht="15.75" x14ac:dyDescent="0.25">
      <c r="A211" s="37"/>
      <c r="B211" s="51"/>
      <c r="C211" s="52"/>
      <c r="D211" s="54" t="s">
        <v>11</v>
      </c>
      <c r="E211" s="54"/>
      <c r="F211" s="54"/>
      <c r="G211" s="20">
        <v>4569</v>
      </c>
      <c r="H211" s="27">
        <v>4569</v>
      </c>
      <c r="I211" s="3">
        <f t="shared" si="15"/>
        <v>100</v>
      </c>
    </row>
    <row r="212" spans="1:9" ht="15.75" x14ac:dyDescent="0.25">
      <c r="A212" s="37" t="s">
        <v>124</v>
      </c>
      <c r="B212" s="51" t="s">
        <v>19</v>
      </c>
      <c r="C212" s="52" t="s">
        <v>64</v>
      </c>
      <c r="D212" s="40" t="s">
        <v>16</v>
      </c>
      <c r="E212" s="40"/>
      <c r="F212" s="40"/>
      <c r="G212" s="20">
        <f>G213+G214+G215+G216</f>
        <v>30955.67769</v>
      </c>
      <c r="H212" s="20">
        <f>H213+H214+H215+H216</f>
        <v>25633.426330000002</v>
      </c>
      <c r="I212" s="3">
        <f t="shared" si="15"/>
        <v>82.806865308203825</v>
      </c>
    </row>
    <row r="213" spans="1:9" ht="15.75" x14ac:dyDescent="0.25">
      <c r="A213" s="37"/>
      <c r="B213" s="51"/>
      <c r="C213" s="52"/>
      <c r="D213" s="40" t="s">
        <v>9</v>
      </c>
      <c r="E213" s="40"/>
      <c r="F213" s="40"/>
      <c r="G213" s="20">
        <f>1153.527+5322.15069</f>
        <v>6475.6776900000004</v>
      </c>
      <c r="H213" s="20">
        <v>1153.5263299999999</v>
      </c>
      <c r="I213" s="3">
        <f t="shared" si="15"/>
        <v>17.813214079220174</v>
      </c>
    </row>
    <row r="214" spans="1:9" ht="15.75" x14ac:dyDescent="0.25">
      <c r="A214" s="37"/>
      <c r="B214" s="51"/>
      <c r="C214" s="52"/>
      <c r="D214" s="40" t="s">
        <v>10</v>
      </c>
      <c r="E214" s="40"/>
      <c r="F214" s="40"/>
      <c r="G214" s="20">
        <v>21917</v>
      </c>
      <c r="H214" s="20">
        <v>21917</v>
      </c>
      <c r="I214" s="3">
        <f t="shared" si="15"/>
        <v>100</v>
      </c>
    </row>
    <row r="215" spans="1:9" ht="15.75" x14ac:dyDescent="0.25">
      <c r="A215" s="37"/>
      <c r="B215" s="51"/>
      <c r="C215" s="52"/>
      <c r="D215" s="53" t="s">
        <v>58</v>
      </c>
      <c r="E215" s="53"/>
      <c r="F215" s="53"/>
      <c r="G215" s="20">
        <v>58</v>
      </c>
      <c r="H215" s="20">
        <v>57.9</v>
      </c>
      <c r="I215" s="3">
        <f t="shared" si="15"/>
        <v>99.827586206896541</v>
      </c>
    </row>
    <row r="216" spans="1:9" ht="15.75" x14ac:dyDescent="0.25">
      <c r="A216" s="37"/>
      <c r="B216" s="51"/>
      <c r="C216" s="52"/>
      <c r="D216" s="54" t="s">
        <v>11</v>
      </c>
      <c r="E216" s="54"/>
      <c r="F216" s="54"/>
      <c r="G216" s="20">
        <v>2505</v>
      </c>
      <c r="H216" s="27">
        <v>2505</v>
      </c>
      <c r="I216" s="3">
        <f t="shared" si="15"/>
        <v>100</v>
      </c>
    </row>
    <row r="217" spans="1:9" ht="13.5" customHeight="1" x14ac:dyDescent="0.25">
      <c r="A217" s="37" t="s">
        <v>125</v>
      </c>
      <c r="B217" s="51" t="s">
        <v>19</v>
      </c>
      <c r="C217" s="52" t="s">
        <v>65</v>
      </c>
      <c r="D217" s="40" t="s">
        <v>16</v>
      </c>
      <c r="E217" s="40"/>
      <c r="F217" s="40"/>
      <c r="G217" s="20">
        <f>G218+G219+G220+G221</f>
        <v>4948.3909999999996</v>
      </c>
      <c r="H217" s="20">
        <f>H218+H219+H220+H221</f>
        <v>4215.2105300000003</v>
      </c>
      <c r="I217" s="3">
        <f t="shared" si="15"/>
        <v>85.183457208615906</v>
      </c>
    </row>
    <row r="218" spans="1:9" ht="15.75" x14ac:dyDescent="0.25">
      <c r="A218" s="37"/>
      <c r="B218" s="51"/>
      <c r="C218" s="52"/>
      <c r="D218" s="40" t="s">
        <v>9</v>
      </c>
      <c r="E218" s="40"/>
      <c r="F218" s="40"/>
      <c r="G218" s="20">
        <f>210.211+733.18</f>
        <v>943.39099999999996</v>
      </c>
      <c r="H218" s="20">
        <v>210.21053000000001</v>
      </c>
      <c r="I218" s="3">
        <f t="shared" si="15"/>
        <v>22.282439624715522</v>
      </c>
    </row>
    <row r="219" spans="1:9" ht="15.75" x14ac:dyDescent="0.25">
      <c r="A219" s="37"/>
      <c r="B219" s="51"/>
      <c r="C219" s="52"/>
      <c r="D219" s="40" t="s">
        <v>10</v>
      </c>
      <c r="E219" s="40"/>
      <c r="F219" s="40"/>
      <c r="G219" s="20">
        <v>3994</v>
      </c>
      <c r="H219" s="20">
        <v>3994</v>
      </c>
      <c r="I219" s="3">
        <f t="shared" si="15"/>
        <v>100</v>
      </c>
    </row>
    <row r="220" spans="1:9" ht="15.75" x14ac:dyDescent="0.25">
      <c r="A220" s="37"/>
      <c r="B220" s="51"/>
      <c r="C220" s="52"/>
      <c r="D220" s="53" t="s">
        <v>58</v>
      </c>
      <c r="E220" s="53"/>
      <c r="F220" s="53"/>
      <c r="G220" s="20">
        <v>11</v>
      </c>
      <c r="H220" s="20">
        <v>11</v>
      </c>
      <c r="I220" s="3">
        <f t="shared" si="15"/>
        <v>100</v>
      </c>
    </row>
    <row r="221" spans="1:9" ht="15.75" x14ac:dyDescent="0.25">
      <c r="A221" s="37"/>
      <c r="B221" s="51"/>
      <c r="C221" s="52"/>
      <c r="D221" s="54" t="s">
        <v>11</v>
      </c>
      <c r="E221" s="54"/>
      <c r="F221" s="54"/>
      <c r="G221" s="20">
        <v>0</v>
      </c>
      <c r="H221" s="20">
        <v>0</v>
      </c>
      <c r="I221" s="3">
        <v>0</v>
      </c>
    </row>
    <row r="222" spans="1:9" ht="15.75" x14ac:dyDescent="0.25">
      <c r="A222" s="37" t="s">
        <v>126</v>
      </c>
      <c r="B222" s="51" t="s">
        <v>19</v>
      </c>
      <c r="C222" s="52" t="s">
        <v>66</v>
      </c>
      <c r="D222" s="40" t="s">
        <v>16</v>
      </c>
      <c r="E222" s="40"/>
      <c r="F222" s="40"/>
      <c r="G222" s="20">
        <f>G223+G224+G225+G226</f>
        <v>3817.9690000000001</v>
      </c>
      <c r="H222" s="20">
        <f>H223+H224+H225+H226</f>
        <v>3266.9989999999998</v>
      </c>
      <c r="I222" s="3">
        <f t="shared" si="15"/>
        <v>85.569028978496149</v>
      </c>
    </row>
    <row r="223" spans="1:9" ht="15.75" x14ac:dyDescent="0.25">
      <c r="A223" s="37"/>
      <c r="B223" s="51"/>
      <c r="C223" s="52"/>
      <c r="D223" s="40" t="s">
        <v>9</v>
      </c>
      <c r="E223" s="40"/>
      <c r="F223" s="40"/>
      <c r="G223" s="20">
        <f>163+550.969</f>
        <v>713.96900000000005</v>
      </c>
      <c r="H223" s="20">
        <v>163</v>
      </c>
      <c r="I223" s="3">
        <f t="shared" si="15"/>
        <v>22.830122876483429</v>
      </c>
    </row>
    <row r="224" spans="1:9" ht="15.75" x14ac:dyDescent="0.25">
      <c r="A224" s="37"/>
      <c r="B224" s="51"/>
      <c r="C224" s="52"/>
      <c r="D224" s="40" t="s">
        <v>10</v>
      </c>
      <c r="E224" s="40"/>
      <c r="F224" s="40"/>
      <c r="G224" s="20">
        <v>3097</v>
      </c>
      <c r="H224" s="20">
        <v>3097</v>
      </c>
      <c r="I224" s="3">
        <f t="shared" si="15"/>
        <v>100</v>
      </c>
    </row>
    <row r="225" spans="1:9" ht="15.75" x14ac:dyDescent="0.25">
      <c r="A225" s="37"/>
      <c r="B225" s="51"/>
      <c r="C225" s="52"/>
      <c r="D225" s="53" t="s">
        <v>58</v>
      </c>
      <c r="E225" s="53"/>
      <c r="F225" s="53"/>
      <c r="G225" s="20">
        <v>7</v>
      </c>
      <c r="H225" s="20">
        <v>6.9989999999999997</v>
      </c>
      <c r="I225" s="3">
        <f t="shared" si="15"/>
        <v>99.98571428571428</v>
      </c>
    </row>
    <row r="226" spans="1:9" ht="15.75" x14ac:dyDescent="0.25">
      <c r="A226" s="37"/>
      <c r="B226" s="51"/>
      <c r="C226" s="52"/>
      <c r="D226" s="54" t="s">
        <v>11</v>
      </c>
      <c r="E226" s="54"/>
      <c r="F226" s="54"/>
      <c r="G226" s="20">
        <v>0</v>
      </c>
      <c r="H226" s="20">
        <v>0</v>
      </c>
      <c r="I226" s="3">
        <v>0</v>
      </c>
    </row>
    <row r="227" spans="1:9" ht="13.5" customHeight="1" x14ac:dyDescent="0.25">
      <c r="A227" s="37" t="s">
        <v>104</v>
      </c>
      <c r="B227" s="51" t="s">
        <v>19</v>
      </c>
      <c r="C227" s="52" t="s">
        <v>68</v>
      </c>
      <c r="D227" s="40" t="s">
        <v>16</v>
      </c>
      <c r="E227" s="40"/>
      <c r="F227" s="40"/>
      <c r="G227" s="20">
        <f>G228+G229+G230+G231</f>
        <v>24470.699999999997</v>
      </c>
      <c r="H227" s="20">
        <f>H228+H229+H230+H231</f>
        <v>24470.631579999997</v>
      </c>
      <c r="I227" s="3">
        <f t="shared" si="15"/>
        <v>99.999720400315482</v>
      </c>
    </row>
    <row r="228" spans="1:9" ht="17.25" customHeight="1" x14ac:dyDescent="0.25">
      <c r="A228" s="37"/>
      <c r="B228" s="51"/>
      <c r="C228" s="52"/>
      <c r="D228" s="40" t="s">
        <v>9</v>
      </c>
      <c r="E228" s="40"/>
      <c r="F228" s="40"/>
      <c r="G228" s="20">
        <v>1223.5999999999999</v>
      </c>
      <c r="H228" s="20">
        <v>1223.5315800000001</v>
      </c>
      <c r="I228" s="3">
        <f t="shared" si="15"/>
        <v>99.994408303367123</v>
      </c>
    </row>
    <row r="229" spans="1:9" ht="23.25" customHeight="1" x14ac:dyDescent="0.25">
      <c r="A229" s="37"/>
      <c r="B229" s="51"/>
      <c r="C229" s="52"/>
      <c r="D229" s="40" t="s">
        <v>10</v>
      </c>
      <c r="E229" s="40"/>
      <c r="F229" s="40"/>
      <c r="G229" s="20">
        <v>23247.1</v>
      </c>
      <c r="H229" s="20">
        <v>23247.1</v>
      </c>
      <c r="I229" s="3">
        <f t="shared" si="15"/>
        <v>100</v>
      </c>
    </row>
    <row r="230" spans="1:9" ht="24" customHeight="1" x14ac:dyDescent="0.25">
      <c r="A230" s="37"/>
      <c r="B230" s="51"/>
      <c r="C230" s="52"/>
      <c r="D230" s="53" t="s">
        <v>58</v>
      </c>
      <c r="E230" s="53"/>
      <c r="F230" s="53"/>
      <c r="G230" s="20">
        <v>0</v>
      </c>
      <c r="H230" s="20">
        <v>0</v>
      </c>
      <c r="I230" s="3">
        <v>0</v>
      </c>
    </row>
    <row r="231" spans="1:9" ht="16.5" customHeight="1" x14ac:dyDescent="0.25">
      <c r="A231" s="37"/>
      <c r="B231" s="51"/>
      <c r="C231" s="52"/>
      <c r="D231" s="54" t="s">
        <v>11</v>
      </c>
      <c r="E231" s="54"/>
      <c r="F231" s="54"/>
      <c r="G231" s="20">
        <v>0</v>
      </c>
      <c r="H231" s="20">
        <v>0</v>
      </c>
      <c r="I231" s="3">
        <v>0</v>
      </c>
    </row>
    <row r="232" spans="1:9" ht="18.75" customHeight="1" x14ac:dyDescent="0.25">
      <c r="A232" s="37" t="s">
        <v>127</v>
      </c>
      <c r="B232" s="51" t="s">
        <v>19</v>
      </c>
      <c r="C232" s="52" t="s">
        <v>69</v>
      </c>
      <c r="D232" s="40" t="s">
        <v>16</v>
      </c>
      <c r="E232" s="40"/>
      <c r="F232" s="40"/>
      <c r="G232" s="20">
        <f>G233+G234+G235+G236</f>
        <v>64366.646000000001</v>
      </c>
      <c r="H232" s="20">
        <f>H233+H234+H235+H236</f>
        <v>64366.62599</v>
      </c>
      <c r="I232" s="3">
        <f t="shared" si="15"/>
        <v>99.999968912470592</v>
      </c>
    </row>
    <row r="233" spans="1:9" ht="15.75" x14ac:dyDescent="0.25">
      <c r="A233" s="37"/>
      <c r="B233" s="51"/>
      <c r="C233" s="52"/>
      <c r="D233" s="40" t="s">
        <v>9</v>
      </c>
      <c r="E233" s="40"/>
      <c r="F233" s="40"/>
      <c r="G233" s="20">
        <f>2720+9967.346</f>
        <v>12687.346</v>
      </c>
      <c r="H233" s="20">
        <f>2719.98+9967.346</f>
        <v>12687.325999999999</v>
      </c>
      <c r="I233" s="3">
        <f t="shared" si="15"/>
        <v>99.999842362618637</v>
      </c>
    </row>
    <row r="234" spans="1:9" ht="19.5" customHeight="1" x14ac:dyDescent="0.25">
      <c r="A234" s="37"/>
      <c r="B234" s="51"/>
      <c r="C234" s="52"/>
      <c r="D234" s="40" t="s">
        <v>10</v>
      </c>
      <c r="E234" s="40"/>
      <c r="F234" s="40"/>
      <c r="G234" s="20">
        <v>51679.3</v>
      </c>
      <c r="H234" s="20">
        <v>51679.29999</v>
      </c>
      <c r="I234" s="3">
        <f t="shared" si="15"/>
        <v>99.999999980649889</v>
      </c>
    </row>
    <row r="235" spans="1:9" ht="20.25" customHeight="1" x14ac:dyDescent="0.25">
      <c r="A235" s="37"/>
      <c r="B235" s="51"/>
      <c r="C235" s="52"/>
      <c r="D235" s="53" t="s">
        <v>58</v>
      </c>
      <c r="E235" s="53"/>
      <c r="F235" s="53"/>
      <c r="G235" s="20">
        <v>0</v>
      </c>
      <c r="H235" s="20">
        <v>0</v>
      </c>
      <c r="I235" s="3">
        <v>0</v>
      </c>
    </row>
    <row r="236" spans="1:9" ht="15.75" x14ac:dyDescent="0.25">
      <c r="A236" s="37"/>
      <c r="B236" s="51"/>
      <c r="C236" s="52"/>
      <c r="D236" s="54" t="s">
        <v>11</v>
      </c>
      <c r="E236" s="54"/>
      <c r="F236" s="54"/>
      <c r="G236" s="20">
        <v>0</v>
      </c>
      <c r="H236" s="20">
        <v>0</v>
      </c>
      <c r="I236" s="3">
        <v>0</v>
      </c>
    </row>
    <row r="237" spans="1:9" ht="15.75" customHeight="1" x14ac:dyDescent="0.25">
      <c r="A237" s="60" t="s">
        <v>128</v>
      </c>
      <c r="B237" s="63" t="s">
        <v>76</v>
      </c>
      <c r="C237" s="66" t="s">
        <v>67</v>
      </c>
      <c r="D237" s="69" t="s">
        <v>16</v>
      </c>
      <c r="E237" s="70"/>
      <c r="F237" s="71"/>
      <c r="G237" s="8">
        <f>G238+G239+G240+G241</f>
        <v>0</v>
      </c>
      <c r="H237" s="8">
        <f>H238+H239+H240+H241</f>
        <v>0</v>
      </c>
      <c r="I237" s="3">
        <v>0</v>
      </c>
    </row>
    <row r="238" spans="1:9" ht="15.75" x14ac:dyDescent="0.25">
      <c r="A238" s="61"/>
      <c r="B238" s="64"/>
      <c r="C238" s="67"/>
      <c r="D238" s="69" t="s">
        <v>9</v>
      </c>
      <c r="E238" s="70"/>
      <c r="F238" s="71"/>
      <c r="G238" s="8">
        <v>0</v>
      </c>
      <c r="H238" s="8">
        <v>0</v>
      </c>
      <c r="I238" s="3">
        <v>0</v>
      </c>
    </row>
    <row r="239" spans="1:9" ht="22.5" customHeight="1" x14ac:dyDescent="0.25">
      <c r="A239" s="61"/>
      <c r="B239" s="64"/>
      <c r="C239" s="67"/>
      <c r="D239" s="69" t="s">
        <v>10</v>
      </c>
      <c r="E239" s="70"/>
      <c r="F239" s="71"/>
      <c r="G239" s="8">
        <v>0</v>
      </c>
      <c r="H239" s="8">
        <v>0</v>
      </c>
      <c r="I239" s="3">
        <v>0</v>
      </c>
    </row>
    <row r="240" spans="1:9" ht="15.75" x14ac:dyDescent="0.25">
      <c r="A240" s="61"/>
      <c r="B240" s="64"/>
      <c r="C240" s="67"/>
      <c r="D240" s="72" t="s">
        <v>58</v>
      </c>
      <c r="E240" s="73"/>
      <c r="F240" s="74"/>
      <c r="G240" s="8">
        <v>0</v>
      </c>
      <c r="H240" s="8">
        <v>0</v>
      </c>
      <c r="I240" s="3">
        <v>0</v>
      </c>
    </row>
    <row r="241" spans="1:9" ht="15.75" x14ac:dyDescent="0.25">
      <c r="A241" s="62"/>
      <c r="B241" s="65"/>
      <c r="C241" s="68"/>
      <c r="D241" s="75" t="s">
        <v>11</v>
      </c>
      <c r="E241" s="76"/>
      <c r="F241" s="77"/>
      <c r="G241" s="8">
        <v>0</v>
      </c>
      <c r="H241" s="8">
        <v>0</v>
      </c>
      <c r="I241" s="3">
        <v>0</v>
      </c>
    </row>
    <row r="242" spans="1:9" ht="15.75" x14ac:dyDescent="0.25">
      <c r="A242" s="41" t="s">
        <v>129</v>
      </c>
      <c r="B242" s="42" t="s">
        <v>12</v>
      </c>
      <c r="C242" s="43" t="s">
        <v>70</v>
      </c>
      <c r="D242" s="44" t="s">
        <v>16</v>
      </c>
      <c r="E242" s="44"/>
      <c r="F242" s="44"/>
      <c r="G242" s="5">
        <f>G243+G244+G245</f>
        <v>31560</v>
      </c>
      <c r="H242" s="5">
        <f>H243+H244+H245</f>
        <v>31560</v>
      </c>
      <c r="I242" s="26">
        <f t="shared" si="15"/>
        <v>100</v>
      </c>
    </row>
    <row r="243" spans="1:9" ht="15.75" x14ac:dyDescent="0.25">
      <c r="A243" s="41"/>
      <c r="B243" s="42"/>
      <c r="C243" s="43"/>
      <c r="D243" s="44" t="s">
        <v>9</v>
      </c>
      <c r="E243" s="44"/>
      <c r="F243" s="44"/>
      <c r="G243" s="25">
        <f>G247</f>
        <v>1578</v>
      </c>
      <c r="H243" s="5">
        <f>H247</f>
        <v>1578</v>
      </c>
      <c r="I243" s="26">
        <f t="shared" si="15"/>
        <v>100</v>
      </c>
    </row>
    <row r="244" spans="1:9" ht="15.75" x14ac:dyDescent="0.25">
      <c r="A244" s="41"/>
      <c r="B244" s="42"/>
      <c r="C244" s="43"/>
      <c r="D244" s="44" t="s">
        <v>10</v>
      </c>
      <c r="E244" s="44"/>
      <c r="F244" s="44"/>
      <c r="G244" s="25">
        <f t="shared" ref="G244:H245" si="16">G248</f>
        <v>29982</v>
      </c>
      <c r="H244" s="5">
        <f t="shared" si="16"/>
        <v>29982</v>
      </c>
      <c r="I244" s="26">
        <f t="shared" si="15"/>
        <v>100</v>
      </c>
    </row>
    <row r="245" spans="1:9" ht="15.75" x14ac:dyDescent="0.25">
      <c r="A245" s="41"/>
      <c r="B245" s="42"/>
      <c r="C245" s="43"/>
      <c r="D245" s="59" t="s">
        <v>11</v>
      </c>
      <c r="E245" s="59"/>
      <c r="F245" s="59"/>
      <c r="G245" s="25">
        <f t="shared" si="16"/>
        <v>0</v>
      </c>
      <c r="H245" s="5">
        <f t="shared" si="16"/>
        <v>0</v>
      </c>
      <c r="I245" s="3">
        <v>0</v>
      </c>
    </row>
    <row r="246" spans="1:9" ht="15.75" x14ac:dyDescent="0.25">
      <c r="A246" s="38" t="s">
        <v>130</v>
      </c>
      <c r="B246" s="55" t="s">
        <v>29</v>
      </c>
      <c r="C246" s="56" t="s">
        <v>71</v>
      </c>
      <c r="D246" s="57" t="s">
        <v>16</v>
      </c>
      <c r="E246" s="57"/>
      <c r="F246" s="57"/>
      <c r="G246" s="6">
        <f>G247+G248+G249</f>
        <v>31560</v>
      </c>
      <c r="H246" s="6">
        <f>H247+H248+H249</f>
        <v>31560</v>
      </c>
      <c r="I246" s="3">
        <f t="shared" si="15"/>
        <v>100</v>
      </c>
    </row>
    <row r="247" spans="1:9" ht="15.75" x14ac:dyDescent="0.25">
      <c r="A247" s="38"/>
      <c r="B247" s="55"/>
      <c r="C247" s="56"/>
      <c r="D247" s="57" t="s">
        <v>9</v>
      </c>
      <c r="E247" s="57"/>
      <c r="F247" s="57"/>
      <c r="G247" s="6">
        <v>1578</v>
      </c>
      <c r="H247" s="6">
        <f>G247</f>
        <v>1578</v>
      </c>
      <c r="I247" s="3">
        <f t="shared" si="15"/>
        <v>100</v>
      </c>
    </row>
    <row r="248" spans="1:9" ht="15.75" x14ac:dyDescent="0.25">
      <c r="A248" s="38"/>
      <c r="B248" s="55"/>
      <c r="C248" s="56"/>
      <c r="D248" s="57" t="s">
        <v>10</v>
      </c>
      <c r="E248" s="57"/>
      <c r="F248" s="57"/>
      <c r="G248" s="6">
        <v>29982</v>
      </c>
      <c r="H248" s="6">
        <f>G248</f>
        <v>29982</v>
      </c>
      <c r="I248" s="3">
        <f t="shared" si="15"/>
        <v>100</v>
      </c>
    </row>
    <row r="249" spans="1:9" ht="15.75" x14ac:dyDescent="0.25">
      <c r="A249" s="38"/>
      <c r="B249" s="55"/>
      <c r="C249" s="56"/>
      <c r="D249" s="58" t="s">
        <v>11</v>
      </c>
      <c r="E249" s="58"/>
      <c r="F249" s="58"/>
      <c r="G249" s="6">
        <v>0</v>
      </c>
      <c r="H249" s="6">
        <v>0</v>
      </c>
      <c r="I249" s="3">
        <v>0</v>
      </c>
    </row>
    <row r="250" spans="1:9" ht="15.75" x14ac:dyDescent="0.25">
      <c r="A250" s="41" t="s">
        <v>131</v>
      </c>
      <c r="B250" s="42" t="s">
        <v>12</v>
      </c>
      <c r="C250" s="43" t="s">
        <v>108</v>
      </c>
      <c r="D250" s="44" t="s">
        <v>16</v>
      </c>
      <c r="E250" s="44"/>
      <c r="F250" s="44"/>
      <c r="G250" s="5">
        <f>G251+G252</f>
        <v>39780.400000000001</v>
      </c>
      <c r="H250" s="5">
        <f>H251+H252</f>
        <v>39096.160880000003</v>
      </c>
      <c r="I250" s="26">
        <f t="shared" si="15"/>
        <v>98.279959175875561</v>
      </c>
    </row>
    <row r="251" spans="1:9" ht="15.75" x14ac:dyDescent="0.25">
      <c r="A251" s="41"/>
      <c r="B251" s="42"/>
      <c r="C251" s="43"/>
      <c r="D251" s="44" t="s">
        <v>9</v>
      </c>
      <c r="E251" s="44"/>
      <c r="F251" s="44"/>
      <c r="G251" s="5">
        <f>G254+G257+G260</f>
        <v>39780.400000000001</v>
      </c>
      <c r="H251" s="5">
        <f>H254+H257+H260</f>
        <v>39096.160880000003</v>
      </c>
      <c r="I251" s="26">
        <f t="shared" si="15"/>
        <v>98.279959175875561</v>
      </c>
    </row>
    <row r="252" spans="1:9" ht="15.75" x14ac:dyDescent="0.25">
      <c r="A252" s="41"/>
      <c r="B252" s="42"/>
      <c r="C252" s="43"/>
      <c r="D252" s="44" t="s">
        <v>10</v>
      </c>
      <c r="E252" s="44"/>
      <c r="F252" s="44"/>
      <c r="G252" s="10">
        <v>0</v>
      </c>
      <c r="H252" s="10">
        <v>0</v>
      </c>
      <c r="I252" s="3">
        <v>0</v>
      </c>
    </row>
    <row r="253" spans="1:9" ht="15.75" customHeight="1" x14ac:dyDescent="0.25">
      <c r="A253" s="39" t="s">
        <v>132</v>
      </c>
      <c r="B253" s="45" t="s">
        <v>72</v>
      </c>
      <c r="C253" s="46"/>
      <c r="D253" s="40" t="s">
        <v>16</v>
      </c>
      <c r="E253" s="40"/>
      <c r="F253" s="40"/>
      <c r="G253" s="11">
        <f>G254</f>
        <v>27653.3</v>
      </c>
      <c r="H253" s="11">
        <f>H254</f>
        <v>27533.353999999999</v>
      </c>
      <c r="I253" s="3">
        <f t="shared" si="15"/>
        <v>99.566250682558675</v>
      </c>
    </row>
    <row r="254" spans="1:9" ht="15.75" x14ac:dyDescent="0.25">
      <c r="A254" s="39"/>
      <c r="B254" s="47"/>
      <c r="C254" s="48"/>
      <c r="D254" s="40" t="s">
        <v>9</v>
      </c>
      <c r="E254" s="40"/>
      <c r="F254" s="40"/>
      <c r="G254" s="11">
        <v>27653.3</v>
      </c>
      <c r="H254" s="11">
        <v>27533.353999999999</v>
      </c>
      <c r="I254" s="3">
        <f t="shared" si="15"/>
        <v>99.566250682558675</v>
      </c>
    </row>
    <row r="255" spans="1:9" ht="18" customHeight="1" x14ac:dyDescent="0.25">
      <c r="A255" s="39"/>
      <c r="B255" s="49"/>
      <c r="C255" s="50"/>
      <c r="D255" s="40" t="s">
        <v>10</v>
      </c>
      <c r="E255" s="40"/>
      <c r="F255" s="40"/>
      <c r="G255" s="11">
        <v>0</v>
      </c>
      <c r="H255" s="11">
        <v>0</v>
      </c>
      <c r="I255" s="3">
        <v>0</v>
      </c>
    </row>
    <row r="256" spans="1:9" ht="15.75" customHeight="1" x14ac:dyDescent="0.25">
      <c r="A256" s="39" t="s">
        <v>133</v>
      </c>
      <c r="B256" s="45" t="s">
        <v>73</v>
      </c>
      <c r="C256" s="46"/>
      <c r="D256" s="40" t="s">
        <v>16</v>
      </c>
      <c r="E256" s="40"/>
      <c r="F256" s="40"/>
      <c r="G256" s="11">
        <f>G257+G258</f>
        <v>3312.7</v>
      </c>
      <c r="H256" s="11">
        <f>H257+H258</f>
        <v>3306.5439999999999</v>
      </c>
      <c r="I256" s="3">
        <f t="shared" si="15"/>
        <v>99.814169710508054</v>
      </c>
    </row>
    <row r="257" spans="1:9" ht="15.75" x14ac:dyDescent="0.25">
      <c r="A257" s="39"/>
      <c r="B257" s="47"/>
      <c r="C257" s="48"/>
      <c r="D257" s="40" t="s">
        <v>9</v>
      </c>
      <c r="E257" s="40"/>
      <c r="F257" s="40"/>
      <c r="G257" s="11">
        <v>3312.7</v>
      </c>
      <c r="H257" s="11">
        <v>3306.5439999999999</v>
      </c>
      <c r="I257" s="3">
        <f t="shared" si="15"/>
        <v>99.814169710508054</v>
      </c>
    </row>
    <row r="258" spans="1:9" ht="15.75" x14ac:dyDescent="0.25">
      <c r="A258" s="39"/>
      <c r="B258" s="49"/>
      <c r="C258" s="50"/>
      <c r="D258" s="40" t="s">
        <v>10</v>
      </c>
      <c r="E258" s="40"/>
      <c r="F258" s="40"/>
      <c r="G258" s="11">
        <v>0</v>
      </c>
      <c r="H258" s="11">
        <v>0</v>
      </c>
      <c r="I258" s="3">
        <v>0</v>
      </c>
    </row>
    <row r="259" spans="1:9" ht="13.5" customHeight="1" x14ac:dyDescent="0.25">
      <c r="A259" s="39" t="s">
        <v>134</v>
      </c>
      <c r="B259" s="45" t="s">
        <v>74</v>
      </c>
      <c r="C259" s="46"/>
      <c r="D259" s="40" t="s">
        <v>16</v>
      </c>
      <c r="E259" s="40"/>
      <c r="F259" s="40"/>
      <c r="G259" s="11">
        <f>G260+G261</f>
        <v>8814.4</v>
      </c>
      <c r="H259" s="11">
        <f>H260+H261</f>
        <v>8256.2628800000002</v>
      </c>
      <c r="I259" s="3">
        <f t="shared" si="15"/>
        <v>93.667894354692322</v>
      </c>
    </row>
    <row r="260" spans="1:9" ht="15.75" x14ac:dyDescent="0.25">
      <c r="A260" s="39"/>
      <c r="B260" s="47"/>
      <c r="C260" s="48"/>
      <c r="D260" s="40" t="s">
        <v>9</v>
      </c>
      <c r="E260" s="40"/>
      <c r="F260" s="40"/>
      <c r="G260" s="11">
        <v>8814.4</v>
      </c>
      <c r="H260" s="11">
        <v>8256.2628800000002</v>
      </c>
      <c r="I260" s="3">
        <f t="shared" si="15"/>
        <v>93.667894354692322</v>
      </c>
    </row>
    <row r="261" spans="1:9" ht="15.75" x14ac:dyDescent="0.25">
      <c r="A261" s="39"/>
      <c r="B261" s="49"/>
      <c r="C261" s="50"/>
      <c r="D261" s="40" t="s">
        <v>10</v>
      </c>
      <c r="E261" s="40"/>
      <c r="F261" s="40"/>
      <c r="G261" s="11">
        <v>0</v>
      </c>
      <c r="H261" s="11">
        <v>0</v>
      </c>
      <c r="I261" s="3">
        <v>0</v>
      </c>
    </row>
    <row r="262" spans="1:9" ht="15.75" customHeight="1" x14ac:dyDescent="0.25">
      <c r="A262" s="112" t="s">
        <v>146</v>
      </c>
      <c r="B262" s="113"/>
      <c r="C262" s="114"/>
      <c r="D262" s="44" t="s">
        <v>16</v>
      </c>
      <c r="E262" s="44"/>
      <c r="F262" s="44"/>
      <c r="G262" s="17">
        <f>G263</f>
        <v>4211.0395199999994</v>
      </c>
      <c r="H262" s="17">
        <f>H263</f>
        <v>4211</v>
      </c>
      <c r="I262" s="26">
        <f t="shared" si="15"/>
        <v>99.999061514388274</v>
      </c>
    </row>
    <row r="263" spans="1:9" ht="15.75" customHeight="1" x14ac:dyDescent="0.25">
      <c r="A263" s="115" t="s">
        <v>147</v>
      </c>
      <c r="B263" s="116"/>
      <c r="C263" s="117"/>
      <c r="D263" s="40" t="s">
        <v>9</v>
      </c>
      <c r="E263" s="40"/>
      <c r="F263" s="40"/>
      <c r="G263" s="11">
        <v>4211.0395199999994</v>
      </c>
      <c r="H263" s="11">
        <v>4211</v>
      </c>
      <c r="I263" s="3">
        <f t="shared" si="15"/>
        <v>99.999061514388274</v>
      </c>
    </row>
    <row r="264" spans="1:9" ht="15.75" customHeight="1" x14ac:dyDescent="0.25">
      <c r="A264" s="115" t="s">
        <v>149</v>
      </c>
      <c r="B264" s="116"/>
      <c r="C264" s="117"/>
      <c r="D264" s="40" t="s">
        <v>148</v>
      </c>
      <c r="E264" s="40"/>
      <c r="F264" s="40"/>
      <c r="G264" s="11">
        <v>119553.1</v>
      </c>
      <c r="H264" s="11">
        <v>119553.1</v>
      </c>
      <c r="I264" s="3">
        <f t="shared" si="15"/>
        <v>100</v>
      </c>
    </row>
    <row r="265" spans="1:9" ht="15.75" customHeight="1" x14ac:dyDescent="0.25">
      <c r="A265" s="28"/>
      <c r="B265" s="28"/>
      <c r="C265" s="28"/>
      <c r="D265" s="29"/>
      <c r="E265" s="29"/>
      <c r="F265" s="29"/>
      <c r="G265" s="30"/>
      <c r="H265" s="30"/>
      <c r="I265" s="31"/>
    </row>
    <row r="266" spans="1:9" ht="15.75" customHeight="1" x14ac:dyDescent="0.25">
      <c r="A266" s="28"/>
      <c r="B266" s="28"/>
      <c r="C266" s="28"/>
      <c r="D266" s="29"/>
      <c r="E266" s="29"/>
      <c r="F266" s="29"/>
      <c r="G266" s="30"/>
      <c r="H266" s="30"/>
      <c r="I266" s="31"/>
    </row>
    <row r="267" spans="1:9" ht="18.75" x14ac:dyDescent="0.3">
      <c r="B267" s="34" t="s">
        <v>152</v>
      </c>
      <c r="C267" s="34"/>
      <c r="D267" s="4"/>
      <c r="E267" s="4"/>
      <c r="F267" s="4"/>
      <c r="G267" s="4"/>
      <c r="H267" s="35" t="s">
        <v>153</v>
      </c>
      <c r="I267" s="35"/>
    </row>
    <row r="268" spans="1:9" ht="14.25" customHeight="1" x14ac:dyDescent="0.25"/>
    <row r="269" spans="1:9" x14ac:dyDescent="0.25">
      <c r="B269" s="36" t="s">
        <v>105</v>
      </c>
      <c r="C269" s="36"/>
    </row>
  </sheetData>
  <mergeCells count="456">
    <mergeCell ref="D264:F264"/>
    <mergeCell ref="D262:F262"/>
    <mergeCell ref="D263:F263"/>
    <mergeCell ref="B256:C258"/>
    <mergeCell ref="B259:C261"/>
    <mergeCell ref="A262:C262"/>
    <mergeCell ref="A263:C263"/>
    <mergeCell ref="A264:C264"/>
    <mergeCell ref="A10:A13"/>
    <mergeCell ref="B10:B13"/>
    <mergeCell ref="C10:C13"/>
    <mergeCell ref="D10:F10"/>
    <mergeCell ref="D11:F11"/>
    <mergeCell ref="D12:F12"/>
    <mergeCell ref="D13:F13"/>
    <mergeCell ref="A18:A21"/>
    <mergeCell ref="B18:B21"/>
    <mergeCell ref="C18:C21"/>
    <mergeCell ref="D18:F18"/>
    <mergeCell ref="D19:F19"/>
    <mergeCell ref="D20:F20"/>
    <mergeCell ref="D21:F21"/>
    <mergeCell ref="A14:A17"/>
    <mergeCell ref="B14:B17"/>
    <mergeCell ref="C14:C17"/>
    <mergeCell ref="D14:F14"/>
    <mergeCell ref="D15:F15"/>
    <mergeCell ref="D16:F16"/>
    <mergeCell ref="D17:F17"/>
    <mergeCell ref="A26:A29"/>
    <mergeCell ref="G3:H3"/>
    <mergeCell ref="I3:I4"/>
    <mergeCell ref="C5:C9"/>
    <mergeCell ref="D5:F5"/>
    <mergeCell ref="D6:F6"/>
    <mergeCell ref="D7:F7"/>
    <mergeCell ref="D8:F8"/>
    <mergeCell ref="D9:F9"/>
    <mergeCell ref="A3:A4"/>
    <mergeCell ref="B3:B4"/>
    <mergeCell ref="C3:C4"/>
    <mergeCell ref="D3:F4"/>
    <mergeCell ref="A5:B9"/>
    <mergeCell ref="B26:B29"/>
    <mergeCell ref="C26:C29"/>
    <mergeCell ref="D26:F26"/>
    <mergeCell ref="D27:F27"/>
    <mergeCell ref="D28:F28"/>
    <mergeCell ref="D29:F29"/>
    <mergeCell ref="A22:A25"/>
    <mergeCell ref="B22:B25"/>
    <mergeCell ref="C22:C25"/>
    <mergeCell ref="D22:F22"/>
    <mergeCell ref="D23:F23"/>
    <mergeCell ref="D24:F24"/>
    <mergeCell ref="D25:F25"/>
    <mergeCell ref="A38:A41"/>
    <mergeCell ref="B38:B41"/>
    <mergeCell ref="C38:C41"/>
    <mergeCell ref="D38:F38"/>
    <mergeCell ref="D39:F39"/>
    <mergeCell ref="D40:F40"/>
    <mergeCell ref="D41:F41"/>
    <mergeCell ref="A30:A33"/>
    <mergeCell ref="B30:B33"/>
    <mergeCell ref="C30:C33"/>
    <mergeCell ref="D30:F30"/>
    <mergeCell ref="D31:F31"/>
    <mergeCell ref="D32:F32"/>
    <mergeCell ref="D33:F33"/>
    <mergeCell ref="A34:A37"/>
    <mergeCell ref="B34:B37"/>
    <mergeCell ref="C34:C37"/>
    <mergeCell ref="D34:F34"/>
    <mergeCell ref="D35:F35"/>
    <mergeCell ref="D36:F36"/>
    <mergeCell ref="D37:F37"/>
    <mergeCell ref="A46:A49"/>
    <mergeCell ref="B46:B49"/>
    <mergeCell ref="C46:C49"/>
    <mergeCell ref="D46:F46"/>
    <mergeCell ref="D47:F47"/>
    <mergeCell ref="D48:F48"/>
    <mergeCell ref="D49:F49"/>
    <mergeCell ref="A42:A45"/>
    <mergeCell ref="B42:B45"/>
    <mergeCell ref="C42:C45"/>
    <mergeCell ref="D42:F42"/>
    <mergeCell ref="D43:F43"/>
    <mergeCell ref="D44:F44"/>
    <mergeCell ref="D45:F45"/>
    <mergeCell ref="A54:A57"/>
    <mergeCell ref="B54:B57"/>
    <mergeCell ref="C54:C57"/>
    <mergeCell ref="D54:F54"/>
    <mergeCell ref="D55:F55"/>
    <mergeCell ref="D56:F56"/>
    <mergeCell ref="D57:F57"/>
    <mergeCell ref="A50:A53"/>
    <mergeCell ref="B50:B53"/>
    <mergeCell ref="C50:C53"/>
    <mergeCell ref="D50:F50"/>
    <mergeCell ref="D51:F51"/>
    <mergeCell ref="D52:F52"/>
    <mergeCell ref="D53:F53"/>
    <mergeCell ref="A58:A61"/>
    <mergeCell ref="B58:B61"/>
    <mergeCell ref="C58:C61"/>
    <mergeCell ref="D58:F58"/>
    <mergeCell ref="D59:F59"/>
    <mergeCell ref="D60:F60"/>
    <mergeCell ref="D61:F61"/>
    <mergeCell ref="A66:A69"/>
    <mergeCell ref="B66:B69"/>
    <mergeCell ref="C66:C69"/>
    <mergeCell ref="D66:F66"/>
    <mergeCell ref="D67:F67"/>
    <mergeCell ref="D68:F68"/>
    <mergeCell ref="D69:F69"/>
    <mergeCell ref="A62:A65"/>
    <mergeCell ref="B62:B65"/>
    <mergeCell ref="C62:C65"/>
    <mergeCell ref="D62:F62"/>
    <mergeCell ref="D63:F63"/>
    <mergeCell ref="D64:F64"/>
    <mergeCell ref="D65:F65"/>
    <mergeCell ref="A74:A77"/>
    <mergeCell ref="B74:B77"/>
    <mergeCell ref="C74:C77"/>
    <mergeCell ref="D74:F74"/>
    <mergeCell ref="D75:F75"/>
    <mergeCell ref="D76:F76"/>
    <mergeCell ref="D77:F77"/>
    <mergeCell ref="A70:A73"/>
    <mergeCell ref="B70:B73"/>
    <mergeCell ref="C70:C73"/>
    <mergeCell ref="D70:F70"/>
    <mergeCell ref="D71:F71"/>
    <mergeCell ref="D72:F72"/>
    <mergeCell ref="D73:F73"/>
    <mergeCell ref="A82:A85"/>
    <mergeCell ref="B82:B85"/>
    <mergeCell ref="C82:C85"/>
    <mergeCell ref="D82:F82"/>
    <mergeCell ref="D83:F83"/>
    <mergeCell ref="D84:F84"/>
    <mergeCell ref="D85:F85"/>
    <mergeCell ref="A78:A81"/>
    <mergeCell ref="B78:B81"/>
    <mergeCell ref="C78:C81"/>
    <mergeCell ref="D78:F78"/>
    <mergeCell ref="D79:F79"/>
    <mergeCell ref="D80:F80"/>
    <mergeCell ref="D81:F81"/>
    <mergeCell ref="B90:B93"/>
    <mergeCell ref="C90:C93"/>
    <mergeCell ref="D90:F90"/>
    <mergeCell ref="D91:F91"/>
    <mergeCell ref="D92:F92"/>
    <mergeCell ref="D93:F93"/>
    <mergeCell ref="A90:A93"/>
    <mergeCell ref="A86:A89"/>
    <mergeCell ref="B86:B89"/>
    <mergeCell ref="C86:C89"/>
    <mergeCell ref="D86:F86"/>
    <mergeCell ref="D87:F87"/>
    <mergeCell ref="D88:F88"/>
    <mergeCell ref="D89:F89"/>
    <mergeCell ref="A106:A109"/>
    <mergeCell ref="B102:B105"/>
    <mergeCell ref="C102:C105"/>
    <mergeCell ref="D102:F102"/>
    <mergeCell ref="D103:F103"/>
    <mergeCell ref="D104:F104"/>
    <mergeCell ref="D105:F105"/>
    <mergeCell ref="A102:A105"/>
    <mergeCell ref="D97:F97"/>
    <mergeCell ref="D98:F98"/>
    <mergeCell ref="D99:F99"/>
    <mergeCell ref="D100:F100"/>
    <mergeCell ref="D101:F101"/>
    <mergeCell ref="C94:C97"/>
    <mergeCell ref="B94:B97"/>
    <mergeCell ref="A94:A97"/>
    <mergeCell ref="C98:C101"/>
    <mergeCell ref="B98:B101"/>
    <mergeCell ref="A98:A101"/>
    <mergeCell ref="D94:F94"/>
    <mergeCell ref="D95:F95"/>
    <mergeCell ref="D96:F96"/>
    <mergeCell ref="B110:B113"/>
    <mergeCell ref="C110:C113"/>
    <mergeCell ref="D110:F110"/>
    <mergeCell ref="D111:F111"/>
    <mergeCell ref="D112:F112"/>
    <mergeCell ref="D113:F113"/>
    <mergeCell ref="B106:B109"/>
    <mergeCell ref="C106:C109"/>
    <mergeCell ref="D106:F106"/>
    <mergeCell ref="D107:F107"/>
    <mergeCell ref="D108:F108"/>
    <mergeCell ref="D109:F109"/>
    <mergeCell ref="B118:B121"/>
    <mergeCell ref="C118:C121"/>
    <mergeCell ref="D118:F118"/>
    <mergeCell ref="D119:F119"/>
    <mergeCell ref="D120:F120"/>
    <mergeCell ref="D121:F121"/>
    <mergeCell ref="B114:B117"/>
    <mergeCell ref="C114:C117"/>
    <mergeCell ref="D114:F114"/>
    <mergeCell ref="D115:F115"/>
    <mergeCell ref="D116:F116"/>
    <mergeCell ref="D117:F117"/>
    <mergeCell ref="A126:A129"/>
    <mergeCell ref="B126:B129"/>
    <mergeCell ref="C126:C129"/>
    <mergeCell ref="D126:F126"/>
    <mergeCell ref="D127:F127"/>
    <mergeCell ref="D128:F128"/>
    <mergeCell ref="D129:F129"/>
    <mergeCell ref="A122:A125"/>
    <mergeCell ref="B122:B125"/>
    <mergeCell ref="C122:C125"/>
    <mergeCell ref="D122:F122"/>
    <mergeCell ref="D123:F123"/>
    <mergeCell ref="D124:F124"/>
    <mergeCell ref="D125:F125"/>
    <mergeCell ref="A134:A137"/>
    <mergeCell ref="B134:B137"/>
    <mergeCell ref="C134:C137"/>
    <mergeCell ref="D134:F134"/>
    <mergeCell ref="D135:F135"/>
    <mergeCell ref="D136:F136"/>
    <mergeCell ref="D137:F137"/>
    <mergeCell ref="A130:A133"/>
    <mergeCell ref="B130:B133"/>
    <mergeCell ref="C130:C133"/>
    <mergeCell ref="D130:F130"/>
    <mergeCell ref="D131:F131"/>
    <mergeCell ref="D132:F132"/>
    <mergeCell ref="D133:F133"/>
    <mergeCell ref="A142:A145"/>
    <mergeCell ref="B142:B145"/>
    <mergeCell ref="C142:C145"/>
    <mergeCell ref="D142:F142"/>
    <mergeCell ref="D143:F143"/>
    <mergeCell ref="D144:F144"/>
    <mergeCell ref="D145:F145"/>
    <mergeCell ref="A138:A141"/>
    <mergeCell ref="B138:B141"/>
    <mergeCell ref="C138:C141"/>
    <mergeCell ref="D138:F138"/>
    <mergeCell ref="D139:F139"/>
    <mergeCell ref="D140:F140"/>
    <mergeCell ref="D141:F141"/>
    <mergeCell ref="B150:B153"/>
    <mergeCell ref="C150:C153"/>
    <mergeCell ref="D150:F150"/>
    <mergeCell ref="D151:F151"/>
    <mergeCell ref="D152:F152"/>
    <mergeCell ref="D153:F153"/>
    <mergeCell ref="A150:A153"/>
    <mergeCell ref="B146:B149"/>
    <mergeCell ref="C146:C149"/>
    <mergeCell ref="D146:F146"/>
    <mergeCell ref="D147:F147"/>
    <mergeCell ref="D148:F148"/>
    <mergeCell ref="D149:F149"/>
    <mergeCell ref="B158:B161"/>
    <mergeCell ref="C158:C161"/>
    <mergeCell ref="D158:F158"/>
    <mergeCell ref="D159:F159"/>
    <mergeCell ref="D160:F160"/>
    <mergeCell ref="D161:F161"/>
    <mergeCell ref="A158:A161"/>
    <mergeCell ref="B154:B157"/>
    <mergeCell ref="C154:C157"/>
    <mergeCell ref="D154:F154"/>
    <mergeCell ref="D155:F155"/>
    <mergeCell ref="D156:F156"/>
    <mergeCell ref="D157:F157"/>
    <mergeCell ref="A154:A157"/>
    <mergeCell ref="B170:B173"/>
    <mergeCell ref="C170:C173"/>
    <mergeCell ref="D170:F170"/>
    <mergeCell ref="D171:F171"/>
    <mergeCell ref="D172:F172"/>
    <mergeCell ref="D173:F173"/>
    <mergeCell ref="A170:A173"/>
    <mergeCell ref="B162:B165"/>
    <mergeCell ref="C162:C165"/>
    <mergeCell ref="D162:F162"/>
    <mergeCell ref="D163:F163"/>
    <mergeCell ref="D164:F164"/>
    <mergeCell ref="D165:F165"/>
    <mergeCell ref="A162:A165"/>
    <mergeCell ref="A166:A169"/>
    <mergeCell ref="B166:B169"/>
    <mergeCell ref="C166:C169"/>
    <mergeCell ref="D166:F166"/>
    <mergeCell ref="D167:F167"/>
    <mergeCell ref="D169:F169"/>
    <mergeCell ref="D168:F168"/>
    <mergeCell ref="B178:B181"/>
    <mergeCell ref="C178:C181"/>
    <mergeCell ref="D178:F178"/>
    <mergeCell ref="D179:F179"/>
    <mergeCell ref="D180:F180"/>
    <mergeCell ref="D181:F181"/>
    <mergeCell ref="A178:A181"/>
    <mergeCell ref="B174:B177"/>
    <mergeCell ref="C174:C177"/>
    <mergeCell ref="D174:F174"/>
    <mergeCell ref="D175:F175"/>
    <mergeCell ref="D176:F176"/>
    <mergeCell ref="D177:F177"/>
    <mergeCell ref="A174:A177"/>
    <mergeCell ref="A187:A191"/>
    <mergeCell ref="B187:B191"/>
    <mergeCell ref="C187:C191"/>
    <mergeCell ref="D187:F187"/>
    <mergeCell ref="D188:F188"/>
    <mergeCell ref="D189:F189"/>
    <mergeCell ref="D190:F190"/>
    <mergeCell ref="D191:F191"/>
    <mergeCell ref="A182:A186"/>
    <mergeCell ref="B182:B186"/>
    <mergeCell ref="C182:C186"/>
    <mergeCell ref="D182:F182"/>
    <mergeCell ref="D183:F183"/>
    <mergeCell ref="D184:F184"/>
    <mergeCell ref="D185:F185"/>
    <mergeCell ref="D186:F186"/>
    <mergeCell ref="A197:A201"/>
    <mergeCell ref="B197:B201"/>
    <mergeCell ref="C197:C201"/>
    <mergeCell ref="D197:F197"/>
    <mergeCell ref="D198:F198"/>
    <mergeCell ref="D199:F199"/>
    <mergeCell ref="D200:F200"/>
    <mergeCell ref="D201:F201"/>
    <mergeCell ref="A192:A196"/>
    <mergeCell ref="B192:B196"/>
    <mergeCell ref="C192:C196"/>
    <mergeCell ref="D192:F192"/>
    <mergeCell ref="D193:F193"/>
    <mergeCell ref="D194:F194"/>
    <mergeCell ref="D195:F195"/>
    <mergeCell ref="D196:F196"/>
    <mergeCell ref="A207:A211"/>
    <mergeCell ref="B207:B211"/>
    <mergeCell ref="C207:C211"/>
    <mergeCell ref="D207:F207"/>
    <mergeCell ref="D208:F208"/>
    <mergeCell ref="D209:F209"/>
    <mergeCell ref="D210:F210"/>
    <mergeCell ref="D211:F211"/>
    <mergeCell ref="A202:A206"/>
    <mergeCell ref="B202:B206"/>
    <mergeCell ref="C202:C206"/>
    <mergeCell ref="D202:F202"/>
    <mergeCell ref="D203:F203"/>
    <mergeCell ref="D204:F204"/>
    <mergeCell ref="D205:F205"/>
    <mergeCell ref="D206:F206"/>
    <mergeCell ref="A217:A221"/>
    <mergeCell ref="B217:B221"/>
    <mergeCell ref="C217:C221"/>
    <mergeCell ref="D217:F217"/>
    <mergeCell ref="D218:F218"/>
    <mergeCell ref="D219:F219"/>
    <mergeCell ref="D220:F220"/>
    <mergeCell ref="D221:F221"/>
    <mergeCell ref="A212:A216"/>
    <mergeCell ref="B212:B216"/>
    <mergeCell ref="C212:C216"/>
    <mergeCell ref="D212:F212"/>
    <mergeCell ref="D213:F213"/>
    <mergeCell ref="D214:F214"/>
    <mergeCell ref="D215:F215"/>
    <mergeCell ref="D216:F216"/>
    <mergeCell ref="A222:A226"/>
    <mergeCell ref="B222:B226"/>
    <mergeCell ref="C222:C226"/>
    <mergeCell ref="D222:F222"/>
    <mergeCell ref="D223:F223"/>
    <mergeCell ref="D224:F224"/>
    <mergeCell ref="D225:F225"/>
    <mergeCell ref="D226:F226"/>
    <mergeCell ref="A232:A236"/>
    <mergeCell ref="B232:B236"/>
    <mergeCell ref="C232:C236"/>
    <mergeCell ref="D232:F232"/>
    <mergeCell ref="D233:F233"/>
    <mergeCell ref="D234:F234"/>
    <mergeCell ref="D235:F235"/>
    <mergeCell ref="D236:F236"/>
    <mergeCell ref="D244:F244"/>
    <mergeCell ref="D245:F245"/>
    <mergeCell ref="A237:A241"/>
    <mergeCell ref="B237:B241"/>
    <mergeCell ref="C237:C241"/>
    <mergeCell ref="D237:F237"/>
    <mergeCell ref="D238:F238"/>
    <mergeCell ref="D239:F239"/>
    <mergeCell ref="D240:F240"/>
    <mergeCell ref="D241:F241"/>
    <mergeCell ref="D250:F250"/>
    <mergeCell ref="D251:F251"/>
    <mergeCell ref="D252:F252"/>
    <mergeCell ref="B253:C255"/>
    <mergeCell ref="A227:A231"/>
    <mergeCell ref="B227:B231"/>
    <mergeCell ref="C227:C231"/>
    <mergeCell ref="D227:F227"/>
    <mergeCell ref="D228:F228"/>
    <mergeCell ref="D229:F229"/>
    <mergeCell ref="D230:F230"/>
    <mergeCell ref="D231:F231"/>
    <mergeCell ref="A246:A249"/>
    <mergeCell ref="B246:B249"/>
    <mergeCell ref="C246:C249"/>
    <mergeCell ref="D246:F246"/>
    <mergeCell ref="D247:F247"/>
    <mergeCell ref="D248:F248"/>
    <mergeCell ref="D249:F249"/>
    <mergeCell ref="A242:A245"/>
    <mergeCell ref="B242:B245"/>
    <mergeCell ref="C242:C245"/>
    <mergeCell ref="D242:F242"/>
    <mergeCell ref="D243:F243"/>
    <mergeCell ref="H1:I1"/>
    <mergeCell ref="A2:I2"/>
    <mergeCell ref="B267:C267"/>
    <mergeCell ref="H267:I267"/>
    <mergeCell ref="B269:C269"/>
    <mergeCell ref="A110:A113"/>
    <mergeCell ref="A114:A117"/>
    <mergeCell ref="A118:A121"/>
    <mergeCell ref="A146:A149"/>
    <mergeCell ref="A259:A261"/>
    <mergeCell ref="D259:F259"/>
    <mergeCell ref="D260:F260"/>
    <mergeCell ref="D261:F261"/>
    <mergeCell ref="A256:A258"/>
    <mergeCell ref="D256:F256"/>
    <mergeCell ref="D257:F257"/>
    <mergeCell ref="D258:F258"/>
    <mergeCell ref="A253:A255"/>
    <mergeCell ref="D253:F253"/>
    <mergeCell ref="D254:F254"/>
    <mergeCell ref="D255:F255"/>
    <mergeCell ref="A250:A252"/>
    <mergeCell ref="B250:B252"/>
    <mergeCell ref="C250:C252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mcx63</dc:creator>
  <cp:lastModifiedBy>mcx63</cp:lastModifiedBy>
  <cp:lastPrinted>2019-04-02T06:52:04Z</cp:lastPrinted>
  <dcterms:created xsi:type="dcterms:W3CDTF">2017-10-06T05:46:27Z</dcterms:created>
  <dcterms:modified xsi:type="dcterms:W3CDTF">2019-04-02T06:52:55Z</dcterms:modified>
</cp:coreProperties>
</file>